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2025\2025.10.003 - PRAÇA BOA VISTA\ORÇAMENTO\"/>
    </mc:Choice>
  </mc:AlternateContent>
  <xr:revisionPtr revIDLastSave="0" documentId="13_ncr:1_{745DD026-469B-4390-82BD-F8DAF8C0D1BF}" xr6:coauthVersionLast="47" xr6:coauthVersionMax="47" xr10:uidLastSave="{00000000-0000-0000-0000-000000000000}"/>
  <bookViews>
    <workbookView xWindow="-20610" yWindow="-120" windowWidth="20730" windowHeight="11040" firstSheet="4" activeTab="7" xr2:uid="{2CDD52FB-7BFA-4B09-8599-62FFB3DCBD12}"/>
  </bookViews>
  <sheets>
    <sheet name="ORÇAMENTO" sheetId="5" r:id="rId1"/>
    <sheet name="MEMÓRIA DE CÁLCULO" sheetId="2" r:id="rId2"/>
    <sheet name="CRONOGRAMA" sheetId="6" r:id="rId3"/>
    <sheet name="Planilha Orçamentária Comparati" sheetId="7" r:id="rId4"/>
    <sheet name="BDI - 01 - Não Desonerado" sheetId="3" r:id="rId5"/>
    <sheet name="BDI - 02 - Desonerado" sheetId="4" r:id="rId6"/>
    <sheet name="CURVA ABC" sheetId="8" r:id="rId7"/>
    <sheet name="COMPOSIÇÕES" sheetId="9" r:id="rId8"/>
  </sheets>
  <externalReferences>
    <externalReference r:id="rId9"/>
    <externalReference r:id="rId10"/>
    <externalReference r:id="rId11"/>
  </externalReferences>
  <definedNames>
    <definedName name="_xlnm.Print_Area" localSheetId="5">'BDI - 02 - Desonerado'!$A$1:$I$38</definedName>
    <definedName name="_xlnm.Print_Area" localSheetId="1">'MEMÓRIA DE CÁLCULO'!$A$1:$M$526</definedName>
    <definedName name="_xlnm.Print_Area" localSheetId="0">ORÇAMENTO!$A$1:$J$138</definedName>
    <definedName name="_xlnm.Print_Area" localSheetId="3">'Planilha Orçamentária Comparati'!$A$1:$J$29</definedName>
    <definedName name="ORÇAMENTO.BancoRef" hidden="1">'[1]PLANILHA BASE'!#REF!</definedName>
    <definedName name="REFERENCIA.Descricao" localSheetId="4" hidden="1">IF(ISNUMBER('[1]PLANILHA BASE'!$AF1),OFFSET(INDIRECT(ORÇAMENTO.BancoRef),'[1]PLANILHA BASE'!$AF1-1,3,1),'[1]PLANILHA BASE'!$AF1)</definedName>
    <definedName name="REFERENCIA.Descricao" localSheetId="5" hidden="1">IF(ISNUMBER('[1]PLANILHA BASE'!$AF1),OFFSET(INDIRECT(ORÇAMENTO.BancoRef),'[1]PLANILHA BASE'!$AF1-1,3,1),'[1]PLANILHA BASE'!$AF1)</definedName>
    <definedName name="REFERENCIA.Descricao" hidden="1">IF(ISNUMBER('[1]PLANILHA BASE'!$AF1),OFFSET(INDIRECT(ORÇAMENTO.BancoRef),'[1]PLANILHA BASE'!$AF1-1,3,1),'[1]PLANILHA BASE'!$AF1)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6" i="2" l="1"/>
  <c r="M504" i="2" s="1"/>
  <c r="K502" i="2"/>
  <c r="M500" i="2" s="1"/>
  <c r="K132" i="2"/>
  <c r="B129" i="2"/>
  <c r="B127" i="2"/>
  <c r="K127" i="2" s="1"/>
  <c r="K149" i="2"/>
  <c r="B146" i="2"/>
  <c r="B144" i="2"/>
  <c r="K140" i="2"/>
  <c r="K137" i="2"/>
  <c r="K138" i="2"/>
  <c r="K139" i="2"/>
  <c r="K136" i="2"/>
  <c r="B100" i="2"/>
  <c r="K100" i="2" s="1"/>
  <c r="K123" i="2"/>
  <c r="B120" i="2"/>
  <c r="B118" i="2"/>
  <c r="K111" i="2"/>
  <c r="K113" i="2"/>
  <c r="K114" i="2"/>
  <c r="B112" i="2"/>
  <c r="K112" i="2" s="1"/>
  <c r="B110" i="2"/>
  <c r="K110" i="2" s="1"/>
  <c r="M125" i="2" l="1"/>
  <c r="K118" i="2"/>
  <c r="M116" i="2" s="1"/>
  <c r="K144" i="2"/>
  <c r="M142" i="2" s="1"/>
  <c r="M134" i="2"/>
  <c r="M108" i="2"/>
  <c r="B312" i="2"/>
  <c r="B311" i="2"/>
  <c r="B310" i="2"/>
  <c r="K498" i="2"/>
  <c r="M496" i="2" s="1"/>
  <c r="K494" i="2"/>
  <c r="M492" i="2" s="1"/>
  <c r="K465" i="2"/>
  <c r="M463" i="2" s="1"/>
  <c r="K461" i="2"/>
  <c r="M459" i="2" s="1"/>
  <c r="K429" i="2"/>
  <c r="M427" i="2" s="1"/>
  <c r="K53" i="2" l="1"/>
  <c r="K47" i="2"/>
  <c r="K32" i="2"/>
  <c r="K33" i="2"/>
  <c r="K31" i="2"/>
  <c r="K298" i="2"/>
  <c r="K297" i="2"/>
  <c r="M295" i="2" s="1"/>
  <c r="K293" i="2"/>
  <c r="K292" i="2"/>
  <c r="K288" i="2"/>
  <c r="K287" i="2"/>
  <c r="K283" i="2"/>
  <c r="K282" i="2"/>
  <c r="K278" i="2"/>
  <c r="K277" i="2"/>
  <c r="K272" i="2"/>
  <c r="K267" i="2"/>
  <c r="K273" i="2"/>
  <c r="B345" i="2"/>
  <c r="B344" i="2"/>
  <c r="B343" i="2"/>
  <c r="K331" i="2"/>
  <c r="K332" i="2"/>
  <c r="K330" i="2"/>
  <c r="K326" i="2"/>
  <c r="K325" i="2"/>
  <c r="K324" i="2"/>
  <c r="K268" i="2"/>
  <c r="K261" i="2"/>
  <c r="M259" i="2" s="1"/>
  <c r="K257" i="2"/>
  <c r="K253" i="2"/>
  <c r="K249" i="2"/>
  <c r="K245" i="2"/>
  <c r="K241" i="2"/>
  <c r="B236" i="2"/>
  <c r="K236" i="2" s="1"/>
  <c r="M234" i="2" s="1"/>
  <c r="K218" i="2"/>
  <c r="K220" i="2"/>
  <c r="K221" i="2"/>
  <c r="K217" i="2"/>
  <c r="M290" i="2" l="1"/>
  <c r="M29" i="2"/>
  <c r="M285" i="2"/>
  <c r="M275" i="2"/>
  <c r="M280" i="2"/>
  <c r="M270" i="2"/>
  <c r="M265" i="2"/>
  <c r="M322" i="2"/>
  <c r="M328" i="2"/>
  <c r="M215" i="2"/>
  <c r="B319" i="2" l="1"/>
  <c r="K319" i="2" s="1"/>
  <c r="B318" i="2"/>
  <c r="K318" i="2" s="1"/>
  <c r="B317" i="2"/>
  <c r="K317" i="2" s="1"/>
  <c r="B338" i="2"/>
  <c r="K338" i="2" s="1"/>
  <c r="B337" i="2"/>
  <c r="K337" i="2" s="1"/>
  <c r="B336" i="2"/>
  <c r="K336" i="2" s="1"/>
  <c r="K312" i="2"/>
  <c r="K311" i="2"/>
  <c r="K310" i="2"/>
  <c r="K305" i="2"/>
  <c r="K304" i="2"/>
  <c r="K303" i="2"/>
  <c r="K344" i="2"/>
  <c r="K345" i="2"/>
  <c r="K343" i="2"/>
  <c r="M315" i="2" l="1"/>
  <c r="M308" i="2"/>
  <c r="M334" i="2"/>
  <c r="M301" i="2"/>
  <c r="M341" i="2"/>
  <c r="K190" i="2"/>
  <c r="M188" i="2" s="1"/>
  <c r="K186" i="2"/>
  <c r="K387" i="2" l="1"/>
  <c r="M385" i="2" s="1"/>
  <c r="K180" i="2"/>
  <c r="K156" i="2"/>
  <c r="K155" i="2"/>
  <c r="K171" i="2"/>
  <c r="K170" i="2"/>
  <c r="K165" i="2"/>
  <c r="K166" i="2"/>
  <c r="K104" i="2"/>
  <c r="K99" i="2"/>
  <c r="K98" i="2"/>
  <c r="K90" i="2"/>
  <c r="K91" i="2"/>
  <c r="K92" i="2"/>
  <c r="K93" i="2"/>
  <c r="K94" i="2"/>
  <c r="K89" i="2"/>
  <c r="K85" i="2"/>
  <c r="M83" i="2" s="1"/>
  <c r="K75" i="2"/>
  <c r="K76" i="2"/>
  <c r="K77" i="2"/>
  <c r="K78" i="2"/>
  <c r="K79" i="2"/>
  <c r="K80" i="2"/>
  <c r="K81" i="2"/>
  <c r="K74" i="2"/>
  <c r="K64" i="2"/>
  <c r="K65" i="2"/>
  <c r="K66" i="2"/>
  <c r="K67" i="2"/>
  <c r="K68" i="2"/>
  <c r="K69" i="2"/>
  <c r="K70" i="2"/>
  <c r="K63" i="2"/>
  <c r="K59" i="2"/>
  <c r="K58" i="2"/>
  <c r="K48" i="2"/>
  <c r="M96" i="2" l="1"/>
  <c r="M87" i="2"/>
  <c r="B105" i="2" s="1"/>
  <c r="K105" i="2" s="1"/>
  <c r="M102" i="2" s="1"/>
  <c r="M72" i="2"/>
  <c r="M61" i="2"/>
  <c r="M56" i="2"/>
  <c r="K43" i="2" l="1"/>
  <c r="K26" i="2"/>
  <c r="M24" i="2" s="1"/>
  <c r="M6" i="2"/>
  <c r="D11" i="4"/>
  <c r="D38" i="4" s="1"/>
  <c r="I11" i="4"/>
  <c r="I38" i="4"/>
  <c r="D11" i="3"/>
  <c r="D38" i="3" s="1"/>
  <c r="I11" i="3"/>
  <c r="I38" i="3" s="1"/>
  <c r="B6" i="2"/>
  <c r="K6" i="2"/>
  <c r="K8" i="2"/>
  <c r="B10" i="2"/>
  <c r="K10" i="2"/>
  <c r="K12" i="2"/>
  <c r="M10" i="2" s="1"/>
  <c r="K18" i="2"/>
  <c r="M16" i="2" s="1"/>
  <c r="K22" i="2"/>
  <c r="M20" i="2" s="1"/>
  <c r="K37" i="2"/>
  <c r="K49" i="2"/>
  <c r="K54" i="2"/>
  <c r="K160" i="2"/>
  <c r="K161" i="2"/>
  <c r="K175" i="2"/>
  <c r="M173" i="2" s="1"/>
  <c r="M178" i="2"/>
  <c r="M184" i="2"/>
  <c r="K194" i="2"/>
  <c r="M192" i="2" s="1"/>
  <c r="K198" i="2"/>
  <c r="K199" i="2"/>
  <c r="K203" i="2"/>
  <c r="K204" i="2"/>
  <c r="K208" i="2"/>
  <c r="K209" i="2"/>
  <c r="K212" i="2"/>
  <c r="K213" i="2"/>
  <c r="K225" i="2"/>
  <c r="K226" i="2"/>
  <c r="K230" i="2"/>
  <c r="K231" i="2"/>
  <c r="M349" i="2"/>
  <c r="K351" i="2"/>
  <c r="K355" i="2"/>
  <c r="M353" i="2" s="1"/>
  <c r="K359" i="2"/>
  <c r="M357" i="2" s="1"/>
  <c r="K363" i="2"/>
  <c r="M361" i="2" s="1"/>
  <c r="K367" i="2"/>
  <c r="M365" i="2" s="1"/>
  <c r="M369" i="2"/>
  <c r="K371" i="2"/>
  <c r="K375" i="2"/>
  <c r="M373" i="2" s="1"/>
  <c r="K379" i="2"/>
  <c r="M377" i="2" s="1"/>
  <c r="K383" i="2"/>
  <c r="M381" i="2" s="1"/>
  <c r="K391" i="2"/>
  <c r="M389" i="2" s="1"/>
  <c r="K395" i="2"/>
  <c r="M393" i="2" s="1"/>
  <c r="K399" i="2"/>
  <c r="M397" i="2" s="1"/>
  <c r="M401" i="2"/>
  <c r="K403" i="2"/>
  <c r="K407" i="2"/>
  <c r="M405" i="2" s="1"/>
  <c r="K411" i="2"/>
  <c r="M409" i="2" s="1"/>
  <c r="K415" i="2"/>
  <c r="M413" i="2" s="1"/>
  <c r="B419" i="2"/>
  <c r="K421" i="2"/>
  <c r="M419" i="2" s="1"/>
  <c r="K425" i="2"/>
  <c r="M423" i="2" s="1"/>
  <c r="K433" i="2"/>
  <c r="M431" i="2" s="1"/>
  <c r="K437" i="2"/>
  <c r="M435" i="2" s="1"/>
  <c r="K441" i="2"/>
  <c r="M439" i="2" s="1"/>
  <c r="K445" i="2"/>
  <c r="M443" i="2" s="1"/>
  <c r="K449" i="2"/>
  <c r="M447" i="2" s="1"/>
  <c r="K453" i="2"/>
  <c r="M451" i="2" s="1"/>
  <c r="K457" i="2"/>
  <c r="M455" i="2" s="1"/>
  <c r="K511" i="2"/>
  <c r="K512" i="2"/>
  <c r="K513" i="2"/>
  <c r="K514" i="2"/>
  <c r="B516" i="2"/>
  <c r="K518" i="2"/>
  <c r="M516" i="2" s="1"/>
  <c r="K523" i="2"/>
  <c r="M521" i="2" s="1"/>
  <c r="M51" i="2" l="1"/>
  <c r="M255" i="2"/>
  <c r="M45" i="2"/>
  <c r="M239" i="2"/>
  <c r="M168" i="2"/>
  <c r="M251" i="2"/>
  <c r="M247" i="2"/>
  <c r="M223" i="2"/>
  <c r="M243" i="2"/>
  <c r="M228" i="2"/>
  <c r="M201" i="2"/>
  <c r="M41" i="2"/>
  <c r="M196" i="2"/>
  <c r="M163" i="2"/>
  <c r="M509" i="2"/>
  <c r="M206" i="2"/>
  <c r="M158" i="2"/>
  <c r="M35" i="2"/>
  <c r="M153" i="2"/>
</calcChain>
</file>

<file path=xl/sharedStrings.xml><?xml version="1.0" encoding="utf-8"?>
<sst xmlns="http://schemas.openxmlformats.org/spreadsheetml/2006/main" count="3627" uniqueCount="1195">
  <si>
    <t>_______________________________________________________________
Isaac da Silva Rodrigues
Engenheiro Civil</t>
  </si>
  <si>
    <t>=</t>
  </si>
  <si>
    <t>OBSERVAÇÕES</t>
  </si>
  <si>
    <t>QUANT.</t>
  </si>
  <si>
    <t>M²</t>
  </si>
  <si>
    <t>LIMPEZA FINAL DA OBRA - SINAPI 9537</t>
  </si>
  <si>
    <t>9.1</t>
  </si>
  <si>
    <t>SERVIÇOS FINAIS</t>
  </si>
  <si>
    <t>9.0</t>
  </si>
  <si>
    <t>Única Cesta</t>
  </si>
  <si>
    <t>UN</t>
  </si>
  <si>
    <t>8.2</t>
  </si>
  <si>
    <t>COMP.</t>
  </si>
  <si>
    <t>M</t>
  </si>
  <si>
    <t>8.1</t>
  </si>
  <si>
    <t xml:space="preserve">EQUIPAMENTOS </t>
  </si>
  <si>
    <t>8.0</t>
  </si>
  <si>
    <t>KIT CAVALETE PARA MEDIÇÃO DE ÁGUA - ENTRADA PRINCIPAL, EM PVC 25 MM (3/4") - FORNECIMENTO E INSTALAÇÃO (EXCLUSIVE HIDRÔMETRO). AF_03/2024</t>
  </si>
  <si>
    <t>7.10</t>
  </si>
  <si>
    <t>7.9</t>
  </si>
  <si>
    <t>TORNEIRA PLÁSTICA 3/4" PARA TANQUE - FORNECIMENTO E INSTALAÇÃO. AF_01/2020</t>
  </si>
  <si>
    <t>7.8</t>
  </si>
  <si>
    <t>7.7</t>
  </si>
  <si>
    <t>7.6</t>
  </si>
  <si>
    <t>7.5</t>
  </si>
  <si>
    <t>7.4</t>
  </si>
  <si>
    <t>JOELHO 45 GRAUS, PVC, SOLDÁVEL, DN 25MM, INSTALADO EM RAMAL DE DISTRIBUIÇÃO DE ÁGUA - FORNECIMENTO E INSTALAÇÃO. AF_06/2022</t>
  </si>
  <si>
    <t>7.3</t>
  </si>
  <si>
    <t>7.2</t>
  </si>
  <si>
    <t>7.1</t>
  </si>
  <si>
    <t>INSTALAÇÃO HIDRAÚLICA</t>
  </si>
  <si>
    <t>7.0</t>
  </si>
  <si>
    <t>Gradil para o quadro</t>
  </si>
  <si>
    <t>ÁREA</t>
  </si>
  <si>
    <t>GRADIL EM FERRO FIXADO EM VÃOS DE JANELAS, FORMADO POR BARRAS CHATAS DE 25X4,8 MM. AF_04/2019</t>
  </si>
  <si>
    <t>HASTE DE ATERRAMENTO, DIÂMETRO 3/4", COM 3 METROS - FORNECIMENTO E INSTALAÇÃO. AF_08/2023</t>
  </si>
  <si>
    <t>CAIXA DE INSPEÇÃO PARA ATERRAMENTO, CIRCULAR, EM POLIETILENO, DIÂMETRO INTERNO = 0,3 M. AF_12/2020</t>
  </si>
  <si>
    <t>CONECTOR DE ALUMINIO TIPO PRENSA CABO, BITOLA 3/4", PARA CABOS DE DIAMETRO DE 17,5 A 20 MM</t>
  </si>
  <si>
    <t>DISJUNTOR MONOPOLAR TIPO DIN, CORRENTE NOMINAL DE 32A - FORNECIMENTO E INSTALAÇÃO. AF_07/2025</t>
  </si>
  <si>
    <t>DISJUNTOR MONOPOLAR TIPO DIN, CORRENTE NOMINAL DE 16A - FORNECIMENTO E INSTALAÇÃO. AF_07/2025</t>
  </si>
  <si>
    <t>DISJUNTOR MONOPOLAR TIPO DIN, CORRENTE NOMINAL DE 10A - FORNECIMENTO E INSTALAÇÃO. AF_07/2025</t>
  </si>
  <si>
    <t>CABO DE COBRE FLEXÍVEL ISOLADO, 10 MM², ANTI-CHAMA 0,6/1,0 KV, PARA CIRCUITOS TERMINAIS - FORNECIMENTO E INSTALAÇÃO. AF_03/2023</t>
  </si>
  <si>
    <t>CABO DE COBRE FLEXÍVEL ISOLADO, 2,5 MM², ANTI-CHAMA 450/750 V, PARA CIRCUITOS TERMINAIS - FORNECIMENTO E INSTALAÇÃO. AF_03/2023</t>
  </si>
  <si>
    <t>ELETRODUTO FLEXÍVEL CORRUGADO, PEAD, DN 32 MM (1"), PARA CIRCUITOS TERMINAIS, INSTALADO EM LAJE - FORNECIMENTO E INSTALAÇÃO. AF_03/2023 - REFERÊNCIA SINAPI (91848)</t>
  </si>
  <si>
    <t>6.2</t>
  </si>
  <si>
    <t>6.1</t>
  </si>
  <si>
    <t>INSTALAÇÃO ELÉTRICA</t>
  </si>
  <si>
    <t>6.0</t>
  </si>
  <si>
    <t>x</t>
  </si>
  <si>
    <t>QUANT</t>
  </si>
  <si>
    <t>ALT</t>
  </si>
  <si>
    <t>LARG</t>
  </si>
  <si>
    <t>PINTURA LÁTEX ACRÍLICA PREMIUM, APLICAÇÃO MANUAL EM PAREDES, DUAS DEMÃOS. AF_04/2023</t>
  </si>
  <si>
    <t>FUNDO SELADOR ACRÍLICO, APLICAÇÃO MANUAL EM PAREDE, UMA DEMÃO. AF_04/2023</t>
  </si>
  <si>
    <t>UND</t>
  </si>
  <si>
    <t>MURETA DE ALVENARIA PARA POSTE AUXILIAR DE ENERGIA (REF ORSE 9174)</t>
  </si>
  <si>
    <t>M³</t>
  </si>
  <si>
    <t>KG</t>
  </si>
  <si>
    <t>5.2.7</t>
  </si>
  <si>
    <t>5.2.6</t>
  </si>
  <si>
    <t>5.2.5</t>
  </si>
  <si>
    <t>5.2.4</t>
  </si>
  <si>
    <t>5.2.3</t>
  </si>
  <si>
    <t>LASTRO DE CONCRETO MAGRO, APLICADO EM PISOS, LAJES SOBRE SOLO OU RADIERS, ESPESSURA DE 5 CM. AF_01/2024</t>
  </si>
  <si>
    <t>5.2.2</t>
  </si>
  <si>
    <t>PREPARO DE FUNDO DE VALA COM LARGURA MENOR QUE 1,5 M (ACERTO DO SOLO NATURAL). AF_08/2020</t>
  </si>
  <si>
    <t>5.2.1</t>
  </si>
  <si>
    <t>5.2</t>
  </si>
  <si>
    <t>5.1.9</t>
  </si>
  <si>
    <t>Pilar e Laje - Mesa</t>
  </si>
  <si>
    <t>Pilar e laje - Bancos Circulares</t>
  </si>
  <si>
    <t>DIAM.</t>
  </si>
  <si>
    <t>5.1.7</t>
  </si>
  <si>
    <t>CONCRETAGEM DE PILARES E LAJE, FCK = 25 MPA, COM USO DE BALDES - LANÇAMENTO, ADENSAMENTO E ACABAMENTO. AF_02/2022 - REF. SINAPI (103669) -</t>
  </si>
  <si>
    <t>5.1.6</t>
  </si>
  <si>
    <t>Laje Bancos</t>
  </si>
  <si>
    <t>Laje Mesa</t>
  </si>
  <si>
    <t>ÀREA</t>
  </si>
  <si>
    <t>Pilar Mesa</t>
  </si>
  <si>
    <t>Pilar Bancos Circulares</t>
  </si>
  <si>
    <t>ARMAÇÃO DO SISTEMA DE PAREDES DE CONCRETO, EXECUTADA EM PAREDES DE EDIFICAÇÕES UNIFAMILIARES, TELA Q-61. AF_12/2024_PS</t>
  </si>
  <si>
    <t>5.1.5</t>
  </si>
  <si>
    <t>MONTAGEM E DESMONTAGEM DE FÔRMA DE LAJE MACIÇA, PÉ-DIREITO SIMPLES, EM CHAPA DE MADEIRA COMPENSADA PLASTIFICADA, 10 UTILIZAÇÕES. AF_09/2020</t>
  </si>
  <si>
    <t>5.1.4</t>
  </si>
  <si>
    <t>MONTAGEM E DESMONTAGEM DE FÔRMA DE PILARES CIRCULARES, PÉ-DIREITO SIMPLES, EM MADEIRA, 2 UTILIZAÇÕES. AF_05/2024</t>
  </si>
  <si>
    <t>5.1.3</t>
  </si>
  <si>
    <t>LASTRO DE CONCRETO MAGRO, APLICADO EM PISOS, LAJES SOBRE SOLO OU RADIERS, ESPESSURA DE 3 CM. AF_01/2024</t>
  </si>
  <si>
    <t>5.1.2</t>
  </si>
  <si>
    <t>5.1.1</t>
  </si>
  <si>
    <t>5.1</t>
  </si>
  <si>
    <t>5.0</t>
  </si>
  <si>
    <t>Canteiro 4</t>
  </si>
  <si>
    <t>Canteiro 3</t>
  </si>
  <si>
    <t>Canteiro 2</t>
  </si>
  <si>
    <t>Canteiro 1</t>
  </si>
  <si>
    <t>PLANTIO DE GRAMA ESMERALDA OU SÃO CARLOS OU CURITIBANA, EM PLACAS. AF_07/2024</t>
  </si>
  <si>
    <t>LARG.</t>
  </si>
  <si>
    <t>4.6</t>
  </si>
  <si>
    <t>ASSENTAMENTO DE GUIA (MEIO-FIO) EM TRECHO RETO, CONFECCIONADA EM CONCRETO PRÉ-FABRICADO, DIMENSÕES 100X15X13X30 CM (COMPRIMENTO X BASE INFERIOR X BASE SUPERIOR X ALTURA). AF_01/2024</t>
  </si>
  <si>
    <t>4.5</t>
  </si>
  <si>
    <t>RAMPA DE ACESSIBILIDADE EM CONCRETO MOLDADO IN LOCO, EM CALÇADA NOVA COM LARGURA MENOR À 3,00 M, FCK 25MPA, COM PISO PODOTÁTIL. AF_03/2024</t>
  </si>
  <si>
    <t>4.4</t>
  </si>
  <si>
    <t>PISO PODOTÁTIL DE ALERTA OU DIRECIONAL, DE CONCRETO, ASSENTADO SOBRE ARGAMASSA. AF_03/2024</t>
  </si>
  <si>
    <t>4.3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</si>
  <si>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</si>
  <si>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4.2</t>
  </si>
  <si>
    <t>4.1</t>
  </si>
  <si>
    <t>4.0</t>
  </si>
  <si>
    <t>Instação Hidraulica</t>
  </si>
  <si>
    <t>Instalação Elétrica</t>
  </si>
  <si>
    <t>REATERRO MANUAL DE VALAS, COM PLACA VIBRATÓRIA. AF_08/2023</t>
  </si>
  <si>
    <t>3.3</t>
  </si>
  <si>
    <t>ESCAVAÇÃO MANUAL DE VALA. AF_09/2024</t>
  </si>
  <si>
    <t>3.2</t>
  </si>
  <si>
    <t>3.1</t>
  </si>
  <si>
    <t>3.0</t>
  </si>
  <si>
    <t>VOLU.</t>
  </si>
  <si>
    <t>2.2</t>
  </si>
  <si>
    <t>PERÍM.</t>
  </si>
  <si>
    <t>DEMOLIÇÃO DE MEIO-FIO GRANÍTICO OU PRE-MOLDADO (REF. ITEM: 21 (ORSE 06/2025))</t>
  </si>
  <si>
    <t>2.1</t>
  </si>
  <si>
    <t>2.0</t>
  </si>
  <si>
    <t>EXECUÇÃO DE DEPÓSITO EM CANTEIRO DE OBRA EM CHAPA DE MADEIRA COMPENSADA, NÃO INCLUSO MOBILIÁRIO. AF_04/2016</t>
  </si>
  <si>
    <t>1.4</t>
  </si>
  <si>
    <t xml:space="preserve">Locação </t>
  </si>
  <si>
    <t>Locação de praças com piquetes de madeira - REF. ORSE (4175)</t>
  </si>
  <si>
    <t>1.3</t>
  </si>
  <si>
    <t xml:space="preserve">OBS. : O TAPUME METÁLICO DEVERÁ AO FINAL DA OBRA SER  ENTREGUE A ADMINISTRAÇÃO EM BOAS CONDIÇÕES </t>
  </si>
  <si>
    <t xml:space="preserve">PERIMETRO DE FECHAMENTO DA PRAÇA ( MÊS 1) -COM FOLGA DE 0,5M DO LIMITE DO MEIO FIO </t>
  </si>
  <si>
    <t>ALT.</t>
  </si>
  <si>
    <t>PERIM.</t>
  </si>
  <si>
    <t>1.2</t>
  </si>
  <si>
    <t>DIMENSÕES DA PLACA (MÊS 1)</t>
  </si>
  <si>
    <t>1.1</t>
  </si>
  <si>
    <t>SERVIÇOS PRELIMINARES</t>
  </si>
  <si>
    <t>1.0</t>
  </si>
  <si>
    <t>MEMÓRIA DE CÁLCULO</t>
  </si>
  <si>
    <t>SECRETARIA DE PLANEJAMENTO E ORÇAMENTO</t>
  </si>
  <si>
    <t xml:space="preserve">BDI ADOTADO </t>
  </si>
  <si>
    <t xml:space="preserve">I = taxa de incidência de impostos (PIS, COFINS e ISS) </t>
  </si>
  <si>
    <t xml:space="preserve">L = taxa de lucro/remuneração </t>
  </si>
  <si>
    <t xml:space="preserve">DF = taxa de despesas financeiras </t>
  </si>
  <si>
    <t xml:space="preserve">G = taxa de garantias </t>
  </si>
  <si>
    <t xml:space="preserve">R = taxa de riscos </t>
  </si>
  <si>
    <t xml:space="preserve">S = taxa de seguros </t>
  </si>
  <si>
    <t xml:space="preserve">AC = taxa de administração central </t>
  </si>
  <si>
    <t xml:space="preserve">onde: </t>
  </si>
  <si>
    <t xml:space="preserve">                  (1 – I)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</si>
  <si>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</si>
  <si>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>Fórmula Adotada para Cálculo do BDI:</t>
  </si>
  <si>
    <t>Seguro</t>
  </si>
  <si>
    <t>3.5</t>
  </si>
  <si>
    <t>Garantia</t>
  </si>
  <si>
    <t>3.4</t>
  </si>
  <si>
    <t>Lucro</t>
  </si>
  <si>
    <t>Despesas financeiras</t>
  </si>
  <si>
    <t>Risco</t>
  </si>
  <si>
    <t>DESPESAS FINANCEIRAS + RESULTADO</t>
  </si>
  <si>
    <t>GRUPO</t>
  </si>
  <si>
    <t>Subtotal</t>
  </si>
  <si>
    <t>Administração Central</t>
  </si>
  <si>
    <t>DESPESAS INDIRETAS</t>
  </si>
  <si>
    <t>INSS</t>
  </si>
  <si>
    <t>COFINS</t>
  </si>
  <si>
    <t>PIS</t>
  </si>
  <si>
    <t>ISS</t>
  </si>
  <si>
    <t>IMPOSTOS</t>
  </si>
  <si>
    <t xml:space="preserve"> 1.0</t>
  </si>
  <si>
    <t>FORNECIMENTO DE MATERIAIS E EQUIPAMENTOS</t>
  </si>
  <si>
    <t>CONSTRUÇÃO DE PRAÇAS URBANAS, RODOVIAS, FERROVIAS E RECAPEAMENTO E PAVIMENTAÇÃO DE VIAS URBANAS</t>
  </si>
  <si>
    <t xml:space="preserve"> COMPOSIÇÃO DA BONIFICAÇÃO DAS DESPESAS INDIRETAS (BDI)</t>
  </si>
  <si>
    <t>BDI 02 - NÃO DESONERADO</t>
  </si>
  <si>
    <t>BDI 01 - NÃO DESONERADO</t>
  </si>
  <si>
    <t>PREFEITURA MUNICIPAL DE GARANHUNS
CNPJ: 11.303.906/0001-00
SECRETARIA DE PLANEJAMENTO E ORÇAMENTO</t>
  </si>
  <si>
    <t>CPRB</t>
  </si>
  <si>
    <t>BDI 02 - DESONERADO</t>
  </si>
  <si>
    <t>BDI 01 - DESONERADO</t>
  </si>
  <si>
    <t>1.5</t>
  </si>
  <si>
    <t>LIMPEZA MANUAL DE VEGETAÇÃO EM TERRENO COM ENXADA. AF_03/2024</t>
  </si>
  <si>
    <t>PISOS</t>
  </si>
  <si>
    <t>EXECUÇÃO DE PASSEIO EM PISO INTERTRAVADO, COM BLOCO RETANGULAR COR NATURAL DE 20 X 10 CM, ESPESSURA 6 CM. AF_10/2022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</si>
  <si>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</si>
  <si>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MOVIMENTAÇÃO E DEMOLIÇÃO</t>
  </si>
  <si>
    <t>REGULARIZAÇÃO DE SUPERFÍCIES COM MOTONIVELADORA. AF_09/2024</t>
  </si>
  <si>
    <t>Meio- Fio</t>
  </si>
  <si>
    <t>Reservatorio</t>
  </si>
  <si>
    <t>Rampa 1</t>
  </si>
  <si>
    <t>Rampa 2</t>
  </si>
  <si>
    <t>APLICAÇÃO DE ADUBO EM SOLO. AF_07/2024</t>
  </si>
  <si>
    <t>Talude 1</t>
  </si>
  <si>
    <t>Talude 2</t>
  </si>
  <si>
    <t>Talude 3</t>
  </si>
  <si>
    <t>Talude 4</t>
  </si>
  <si>
    <t>Caixa de areia - Escorrego</t>
  </si>
  <si>
    <t>Talude 3 e 4</t>
  </si>
  <si>
    <t>Canteiro</t>
  </si>
  <si>
    <t>ESCORREGO 1</t>
  </si>
  <si>
    <t>ESCORREGO 2</t>
  </si>
  <si>
    <t>PINTURA DE MEIO-FIO COM TINTA BRANCA A BASE DE CAL (CAIAÇÃO). AF_05/2021</t>
  </si>
  <si>
    <t>Meio-fio Externo</t>
  </si>
  <si>
    <t>Meio-fio Jardim</t>
  </si>
  <si>
    <t>CAIXA DE AREIA</t>
  </si>
  <si>
    <t>CAIXA DE AREIA 1</t>
  </si>
  <si>
    <t>CAIXA DE AREIA 2</t>
  </si>
  <si>
    <t>CONCRETO MAGRO PARA LASTRO, TRAÇO 1:4,5:4,5 (EM MASSA SECA DE CIMENTO/ AREIA MÉDIA/ BRITA 1) - PREPARO MECÂNICO COM BETONEIRA 600 L. AF_05/2021</t>
  </si>
  <si>
    <t>LASTRO COM MATERIAL GRANULAR (AREIA MÉDIA), APLICADO EM PISOS OU LAJES SOBRE SOLO, ESPESSURA DE *10 CM*. AF_01/2024</t>
  </si>
  <si>
    <t>ESP.</t>
  </si>
  <si>
    <t>CARGA, MANOBRA E DESCARGA DE ENTULHO EM CAMINHÃO BASCULANTE 18 M³ - CARGA COM ESCAVADEIRA HIDRÁULICA (CAÇAMBA DE 0,80 M³ / 111 HP) E DESCARGA LIVRE (UNIDADE: M3). AF_07/2020</t>
  </si>
  <si>
    <t>KM</t>
  </si>
  <si>
    <t>M³xKM</t>
  </si>
  <si>
    <t>TRANSPORTE COM CAMINHÃO BASCULANTE DE 18 M³, EM VIA URBANA PAVIMENTADA, DMT ATÉ 30 KM (UNIDADE: M3XKM). AF_07/2020</t>
  </si>
  <si>
    <t>10.1</t>
  </si>
  <si>
    <t>9.2</t>
  </si>
  <si>
    <t>7.17</t>
  </si>
  <si>
    <t>7.16</t>
  </si>
  <si>
    <t>QUADRO DE DISTRIBUIÇÃO DE ENERGIA EM PVC, DE EMBUTIR, SEM BARRAMENTO, PARA 6 DISJUNTORES - FORNECIMENTO E INSTALAÇÃO. AF_07/2025</t>
  </si>
  <si>
    <t>7.15</t>
  </si>
  <si>
    <t>APLICAÇÃO MANUAL DE MASSA ACRÍLICA EM PAREDES EXTERNAS DE CASAS, DUAS DEMÃOS. AF_03/2024</t>
  </si>
  <si>
    <t>7.14</t>
  </si>
  <si>
    <t>7.13</t>
  </si>
  <si>
    <t>7.12</t>
  </si>
  <si>
    <t>CONJUNTO DE ILUMINAÇÃO C/04 PÉTALAS E LÂMPADAS DE LED 200W, MONTADA EM POSTE DE AÇO GALVANIZADO CIRCULAR, CHUMBADOR DE AÇO E FIAÇÃO - H=9M - (REF, ITEM: 105952 SINAPI 09/2025)</t>
  </si>
  <si>
    <t>7.11</t>
  </si>
  <si>
    <t>Copia da SINAPI (101489) - ENTRADA DE ENERGIA ELÉTRICA, AÉREA, MONOFÁSICA, COM CAIXA DE SOBREPOR, CABO DE 10 MM2 E DISJUNTOR DIN 32A (INCLUSO O POSTE DE CONCRETO). AF_07/2020_PS</t>
  </si>
  <si>
    <t>CAIXA ENTERRADA ELÉTRICA RETANGULAR, EM CONCRETO PRÉ-MOLDADO, FUNDO COM BRITA, DIMENSÕES INTERNAS: 0,3X0,3X0,3 M. AF_12/2020</t>
  </si>
  <si>
    <t>CABO DE COBRE FLEXÍVEL ISOLADO, 10 MM², ANTI-CHAMA 450/750 V, PARA CIRCUITOS TERMINAIS - FORNECIMENTO E INSTALAÇÃO. AF_03/2023</t>
  </si>
  <si>
    <t>MESAS E BANCOS</t>
  </si>
  <si>
    <t>MESAS E BANCOS DE JOGOS</t>
  </si>
  <si>
    <t>Bancos e mesa de jogos</t>
  </si>
  <si>
    <t>Área</t>
  </si>
  <si>
    <t>Bancos</t>
  </si>
  <si>
    <t>BRINQUEDOS</t>
  </si>
  <si>
    <t>ESCORREGO</t>
  </si>
  <si>
    <t>OBSTÁCULO ESCALADA</t>
  </si>
  <si>
    <t>3.1.1</t>
  </si>
  <si>
    <t>INFRAESTRUTURA</t>
  </si>
  <si>
    <t>REV. da ORSE (13150) - DISPOSITIVO DE PROTEÇÃO CONTRA SURTO DE TENSÃO DPS 20KA - 175V</t>
  </si>
  <si>
    <t>Circuferencia 1</t>
  </si>
  <si>
    <t>Circuferencia 2</t>
  </si>
  <si>
    <t>Circuferencia 3</t>
  </si>
  <si>
    <t>FORMULA DA ÁREA = A = (4.π.r²/2)</t>
  </si>
  <si>
    <t>6.2.1</t>
  </si>
  <si>
    <t>6.2.2</t>
  </si>
  <si>
    <t>ATERRO MANUAL DE VALAS COM AREIA PARA ATERRO. AF_08/2023</t>
  </si>
  <si>
    <t>6.2.3</t>
  </si>
  <si>
    <t>LASTRO DE CONCRETO MAGRO, APLICADO EM PISOS, LAJES SOBRE SOLO OU RADIERS. AF_01/2024</t>
  </si>
  <si>
    <t>ESPEC.</t>
  </si>
  <si>
    <t>ÁREA DA CIRCUNFERÊNCIA</t>
  </si>
  <si>
    <t>6.2.4</t>
  </si>
  <si>
    <t xml:space="preserve">Pilar  - Bancos </t>
  </si>
  <si>
    <t>Pilar  - Mesa</t>
  </si>
  <si>
    <t xml:space="preserve">Laje - Bancos </t>
  </si>
  <si>
    <t xml:space="preserve"> Laje - Mesa</t>
  </si>
  <si>
    <t xml:space="preserve">Mesa </t>
  </si>
  <si>
    <t xml:space="preserve"> Bancos</t>
  </si>
  <si>
    <t>IMPERMEABILIZAÇÃO DE SUPERFÍCIE COM MEMBRANA À BASE DE RESINA ACRÍLICA, 3 DEMÃOS. AF_09/2023</t>
  </si>
  <si>
    <t>PROF</t>
  </si>
  <si>
    <t>BANCOS RETANGULARES</t>
  </si>
  <si>
    <t>MONTAGEM E DESMONTAGEM DE FÔRMA DE LAJE MACIÇA, PÉ-DIREITO SIMPLES, EM CHAPA DE MADEIRA COMPENSADA RESINADA E CIMBRAMENTO DE MADEIRA, 6 UTILIZAÇÕES. AF_03/2022</t>
  </si>
  <si>
    <t>ESPE.</t>
  </si>
  <si>
    <t>REV. da SEINFRA (C1235) - EMULSÃO DE RESINAS ACRÍLICAS EM CONCRETO - 2 DEMÃOS</t>
  </si>
  <si>
    <t>CONCRETAGEM DE PILARES E LAJE, FCK = 25 MPA, COM USO DE BALDES - LANÇAMENTO, ADENSAMENTO E ACABAMENTO. AF_02/2022 - REF. SINAPI (103669)</t>
  </si>
  <si>
    <t xml:space="preserve">FAZER SOBRE O ATERRO </t>
  </si>
  <si>
    <t>6.2.5</t>
  </si>
  <si>
    <t>6.2.6</t>
  </si>
  <si>
    <t>6.2.7</t>
  </si>
  <si>
    <t>COR CONFERIR NO PROJETO ARQUITETONICO</t>
  </si>
  <si>
    <t>6.1.1</t>
  </si>
  <si>
    <t>6.1.2</t>
  </si>
  <si>
    <t>6.1.3</t>
  </si>
  <si>
    <t>FABRICAÇÃO, MONTAGEM E DESMONTAGEM DE FÔRMA PARA SAPATA CORRIDA, EM CHAPA DE MADEIRA COMPENSADA RESINADA, E=17 MM, 4 UTILIZAÇÕES. AF_01/2024</t>
  </si>
  <si>
    <t>ESCORREGO A</t>
  </si>
  <si>
    <t>ESCORREGO B</t>
  </si>
  <si>
    <t>6.1.4</t>
  </si>
  <si>
    <t>6.1.5</t>
  </si>
  <si>
    <t>6.1.6</t>
  </si>
  <si>
    <t>PISO CIMENTADO, TRAÇO 1:3 (CIMENTO E AREIA), ACABAMENTO LISO, ESPESSURA 4,0 CM, PREPARO MECÂNICO DA ARGAMASSA. AF_09/2020</t>
  </si>
  <si>
    <t>6.1.7</t>
  </si>
  <si>
    <t>NIVEL 1</t>
  </si>
  <si>
    <t>NIVEL 2</t>
  </si>
  <si>
    <t>NIVEL 3</t>
  </si>
  <si>
    <t>RESERVATÓRIO</t>
  </si>
  <si>
    <t>FABRICAÇÃO, MONTAGEM E DESMONTAGEM DE FÔRMA PARA BLOCO DE COROAMENTO, EM MADEIRA SERRADA, E=25 MM, 4 UTILIZAÇÕES. AF_01/2024</t>
  </si>
  <si>
    <t>CONCRETAGEM DE RESERVATÓRIOS, FCK=25 MPA, COM USO DE BOMBA - LANÇAMENTO, ADENSAMENTO E ACABAMENTO. AF_02/2022_PS</t>
  </si>
  <si>
    <t>VOL</t>
  </si>
  <si>
    <t>ARMAÇÃO DO SISTEMA DE PAREDES DE CONCRETO, EXECUTADA COMO REFORÇO, VERGALHÃO DE 6,3 MM DE DIÂMETRO. AF_12/2024</t>
  </si>
  <si>
    <t>8.2.1</t>
  </si>
  <si>
    <t>8.2.2</t>
  </si>
  <si>
    <t>8.2.3</t>
  </si>
  <si>
    <t>ARMAÇÃO DO SISTEMA DE PAREDES DE CONCRETO, EXECUTADA COMO REFORÇO, VERGALHÃO DE 8,0 MM DE DIÂMETRO. AF_12/2024</t>
  </si>
  <si>
    <t>ARMAÇÃO DO SISTEMA DE PAREDES DE CONCRETO, EXECUTADA COMO REFORÇO, VERGALHÃO DE 10,0 MM DE DIÂMETRO. AF_12/2024</t>
  </si>
  <si>
    <t>ARMAÇÃO DO SISTEMA DE PAREDES DE CONCRETO, EXECUTADA COMO REFORÇO, VERGALHÃO DE 5,0 MM DE DIÂMETRO. AF_12/2024</t>
  </si>
  <si>
    <t>8.2.4</t>
  </si>
  <si>
    <t>8.2.5</t>
  </si>
  <si>
    <t>8.2.6</t>
  </si>
  <si>
    <t>MURETA - QUADRO</t>
  </si>
  <si>
    <t>TUBO, PVC, SOLDÁVEL, DE 32MM, INSTALADO EM PRUMADA DE ÁGUA - FORNECIMENTO E INSTALAÇÃO. AF_06/2022</t>
  </si>
  <si>
    <t>SISTEMA HIDRAÚLICO</t>
  </si>
  <si>
    <t>8.1.1</t>
  </si>
  <si>
    <t>8.1.2</t>
  </si>
  <si>
    <t>8.1.3</t>
  </si>
  <si>
    <t>TORNEIRA DE BOIA PARA CAIXA D'ÁGUA, ROSCÁVEL, 3/4" - FORNECIMENTO E INSTALAÇÃO. AF_08/2021</t>
  </si>
  <si>
    <t>8.1.4</t>
  </si>
  <si>
    <t>VÁLVULA DE RETENÇÃO HORIZONTAL, DE BRONZE, ROSCÁVEL, 3/4" - FORNECIMENTO E INSTALAÇÃO. AF_08/2021</t>
  </si>
  <si>
    <t>8.1.5</t>
  </si>
  <si>
    <t>8.1.6</t>
  </si>
  <si>
    <t>JOELHO 90 GRAUS, PVC, SOLDÁVEL, DN 25MM, INSTALADO EM RAMAL DE DISTRIBUIÇÃO DE ÁGUA - FORNECIMENTO E INSTALAÇÃO. AF_06/2022</t>
  </si>
  <si>
    <t>8.1.7</t>
  </si>
  <si>
    <t>JOELHO 90 GRAUS, PVC, SOLDÁVEL, DN 32MM, INSTALADO EM RAMAL DE DISTRIBUIÇÃO DE ÁGUA - FORNECIMENTO E INSTALAÇÃO. AF_06/2022</t>
  </si>
  <si>
    <t>8.1.8</t>
  </si>
  <si>
    <t>JOELHO 90 GRAUS COM BUCHA DE LATÃO, PVC, SOLDÁVEL, DN 25MM, X 3/4 INSTALADO EM RAMAL OU SUB-RAMAL DE ÁGUA - FORNECIMENTO E INSTALAÇÃO. AF_06/2022</t>
  </si>
  <si>
    <t>8.1.9</t>
  </si>
  <si>
    <t>LUVA DE REDUÇÃO, PVC, SOLDÁVEL, DN 32MM X 25MM, INSTALADO EM PRUMADA DE ÁGUA - FORNECIMENTO E INSTALAÇÃO. AF_06/2022</t>
  </si>
  <si>
    <t>8.1.10</t>
  </si>
  <si>
    <t>8.1.11</t>
  </si>
  <si>
    <t>8.1.12</t>
  </si>
  <si>
    <t>LUVA, PVC, SOLDÁVEL, DN 25MM, INSTALADO EM PRUMADA DE ÁGUA - FORNECIMENTO E INSTALAÇÃO. AF_06/2022</t>
  </si>
  <si>
    <t>8.2.7</t>
  </si>
  <si>
    <t>Instalar na tampa da cisterna</t>
  </si>
  <si>
    <t>8.2.8</t>
  </si>
  <si>
    <t>Rev. da SINAPI (102128) - MOTO BOMBA SUBMERSÍVEL DE 1/2 CV - FORNECIMENTO E INSTALAÇÃO. AF_11/2025</t>
  </si>
  <si>
    <t>FORMULA DO VOLUME = V = (4/3 .π.r²/2)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</si>
  <si>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</si>
  <si>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</si>
  <si>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</si>
  <si>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</si>
  <si>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</si>
  <si>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</si>
  <si>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</si>
  <si>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</si>
  <si>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</si>
  <si>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ALVENARIA E MURETA</t>
  </si>
  <si>
    <t>3.2.1</t>
  </si>
  <si>
    <t>REVESTIMENTO DE PAREDE COM PEDRA IRREGULAR, ASSENTAMENTO COM ARGAMASSA TRACO 1:4 (CIMENTO E AREIA MEDIA NAO PENEIRADA), PREPARO MANUAL DA ARGAMASSA. REFERÊNCIA SINAPI (84081)</t>
  </si>
  <si>
    <t>3.2.2</t>
  </si>
  <si>
    <t>ALVENARIA DE VEDAÇÃO DE BLOCOS CERÂMICOS FURADOS NA HORIZONTAL DE 14X9X19 CM (ESPESSURA 14 CM, BLOCO DEITADO) E ARGAMASSA DE ASSENTAMENTO COM PREPARO MANUAL. AF_12/2021</t>
  </si>
  <si>
    <t>MURETAS</t>
  </si>
  <si>
    <t>ESCADAS</t>
  </si>
  <si>
    <t>ESCADA</t>
  </si>
  <si>
    <t>3.2.3</t>
  </si>
  <si>
    <t>3.2.4</t>
  </si>
  <si>
    <t>EMBOÇO OU MASSA ÚNICA EM ARGAMASSA TRAÇO 1:2:8, PREPARO MANUAL, APLICADA MANUALMENTE EM PANOS CEGOS DE FACHADA (SEM PRESENÇA DE VÃOS), ESPESSURA DE 25 MM. AF_09/2022</t>
  </si>
  <si>
    <t>CHAPISCO APLICADO EM ALVENARIA (SEM PRESENÇA DE VÃOS) E ESTRUTURAS DE CONCRETO DE FACHADA, COM COLHER DE PEDREIRO. ARGAMASSA TRAÇO 1:3 COM PREPARO MANUAL. AF_10/2022</t>
  </si>
  <si>
    <t>8.2.9</t>
  </si>
  <si>
    <t>IMPERMEABILIZAÇÃO DE SUPERFÍCIE COM ARGAMASSA POLIMÉRICA / MEMBRANA ACRÍLICA, 3 DEMÃOS. AF_09/2023</t>
  </si>
  <si>
    <t>IMPERMEABILIZAÇÃO INTERNA E EXTERNA</t>
  </si>
  <si>
    <t>8.2.10</t>
  </si>
  <si>
    <t>Total Geral</t>
  </si>
  <si>
    <t>Total do BDI</t>
  </si>
  <si>
    <t>Total sem BDI</t>
  </si>
  <si>
    <t>m²</t>
  </si>
  <si>
    <t>Limpeza final de obra</t>
  </si>
  <si>
    <t>Próprio</t>
  </si>
  <si>
    <t xml:space="preserve"> CP 060 </t>
  </si>
  <si>
    <t xml:space="preserve"> 10.1 </t>
  </si>
  <si>
    <t/>
  </si>
  <si>
    <t xml:space="preserve">  </t>
  </si>
  <si>
    <t xml:space="preserve"> 10 </t>
  </si>
  <si>
    <t>LIXEIRA METÁLICA OU INOX, CAPACIDADE DE 60 L, EM TUBO DE AÇO CARBONO E CESTOS EM CHAPA DE AÇO COM PINTURA ELETROSTÁTICA CHUMBO OU PRETA. (EXCLUSIVE LIXEIRA) (REF. SINAPI 103307 AF_11/2021)</t>
  </si>
  <si>
    <t xml:space="preserve"> CP 438 </t>
  </si>
  <si>
    <t xml:space="preserve"> 9.2 </t>
  </si>
  <si>
    <t>SINAPI</t>
  </si>
  <si>
    <t xml:space="preserve"> 99839 </t>
  </si>
  <si>
    <t xml:space="preserve"> 9.1 </t>
  </si>
  <si>
    <t>EQUIPAMENTOS</t>
  </si>
  <si>
    <t xml:space="preserve"> 9 </t>
  </si>
  <si>
    <t xml:space="preserve"> 95241 </t>
  </si>
  <si>
    <t xml:space="preserve"> 8.2.10 </t>
  </si>
  <si>
    <t xml:space="preserve"> 98555 </t>
  </si>
  <si>
    <t xml:space="preserve"> 8.2.9 </t>
  </si>
  <si>
    <t xml:space="preserve"> CPU 318 </t>
  </si>
  <si>
    <t xml:space="preserve"> 8.2.8 </t>
  </si>
  <si>
    <t xml:space="preserve"> 99861 </t>
  </si>
  <si>
    <t xml:space="preserve"> 8.2.7 </t>
  </si>
  <si>
    <t xml:space="preserve"> 100067 </t>
  </si>
  <si>
    <t xml:space="preserve"> 8.2.6 </t>
  </si>
  <si>
    <t xml:space="preserve"> 91603 </t>
  </si>
  <si>
    <t xml:space="preserve"> 8.2.5 </t>
  </si>
  <si>
    <t xml:space="preserve"> 91602 </t>
  </si>
  <si>
    <t xml:space="preserve"> 8.2.4 </t>
  </si>
  <si>
    <t xml:space="preserve"> 91601 </t>
  </si>
  <si>
    <t xml:space="preserve"> 8.2.3 </t>
  </si>
  <si>
    <t>m³</t>
  </si>
  <si>
    <t xml:space="preserve"> 103684 </t>
  </si>
  <si>
    <t xml:space="preserve"> 8.2.2 </t>
  </si>
  <si>
    <t xml:space="preserve"> 96534 </t>
  </si>
  <si>
    <t xml:space="preserve"> 8.2.1 </t>
  </si>
  <si>
    <t>RESERVATORIO</t>
  </si>
  <si>
    <t xml:space="preserve"> 8.2 </t>
  </si>
  <si>
    <t xml:space="preserve"> 86916 </t>
  </si>
  <si>
    <t xml:space="preserve"> 8.1.15 </t>
  </si>
  <si>
    <t>TE, PVC, SOLDÁVEL, DN 25MM, INSTALADO EM PRUMADA DE ÁGUA - FORNECIMENTO E INSTALAÇÃO. AF_06/2022</t>
  </si>
  <si>
    <t xml:space="preserve"> 89617 </t>
  </si>
  <si>
    <t xml:space="preserve"> 8.1.14 </t>
  </si>
  <si>
    <t>LUVA SOLDÁVEL E COM ROSCA, PVC, SOLDÁVEL, DN 25MM X 3/4, INSTALADO EM RAMAL OU SUB-RAMAL DE ÁGUA - FORNECIMENTO E INSTALAÇÃO. AF_06/2022</t>
  </si>
  <si>
    <t xml:space="preserve"> 89385 </t>
  </si>
  <si>
    <t xml:space="preserve"> 8.1.13 </t>
  </si>
  <si>
    <t xml:space="preserve"> 89528 </t>
  </si>
  <si>
    <t xml:space="preserve"> 8.1.12 </t>
  </si>
  <si>
    <t xml:space="preserve"> 89532 </t>
  </si>
  <si>
    <t xml:space="preserve"> 8.1.11 </t>
  </si>
  <si>
    <t xml:space="preserve"> 89366 </t>
  </si>
  <si>
    <t xml:space="preserve"> 8.1.10 </t>
  </si>
  <si>
    <t xml:space="preserve"> 89413 </t>
  </si>
  <si>
    <t xml:space="preserve"> 8.1.9 </t>
  </si>
  <si>
    <t xml:space="preserve"> 89408 </t>
  </si>
  <si>
    <t xml:space="preserve"> 8.1.8 </t>
  </si>
  <si>
    <t xml:space="preserve"> 89409 </t>
  </si>
  <si>
    <t xml:space="preserve"> 8.1.7 </t>
  </si>
  <si>
    <t>REGISTRO DE ESFERA, PVC, SOLDÁVEL, COM VOLANTE, DN 25 MM - FORNECIMENTO E INSTALAÇÃO. AF_08/2021</t>
  </si>
  <si>
    <t xml:space="preserve"> 94489 </t>
  </si>
  <si>
    <t xml:space="preserve"> 8.1.6 </t>
  </si>
  <si>
    <t xml:space="preserve"> 99619 </t>
  </si>
  <si>
    <t xml:space="preserve"> 8.1.5 </t>
  </si>
  <si>
    <t xml:space="preserve"> 94796 </t>
  </si>
  <si>
    <t xml:space="preserve"> 8.1.4 </t>
  </si>
  <si>
    <t xml:space="preserve"> 95635 </t>
  </si>
  <si>
    <t xml:space="preserve"> 8.1.3 </t>
  </si>
  <si>
    <t xml:space="preserve"> 89447 </t>
  </si>
  <si>
    <t xml:space="preserve"> 8.1.2 </t>
  </si>
  <si>
    <t>TUBO, PVC, SOLDÁVEL, DE 25MM, INSTALADO EM RAMAL DE DISTRIBUIÇÃO DE ÁGUA - FORNECIMENTO E INSTALAÇÃO. AF_06/2022</t>
  </si>
  <si>
    <t xml:space="preserve"> 89402 </t>
  </si>
  <si>
    <t xml:space="preserve"> 8.1.1 </t>
  </si>
  <si>
    <t>SISTEMA HIDRAULICO</t>
  </si>
  <si>
    <t xml:space="preserve"> 8.1 </t>
  </si>
  <si>
    <t>INSTALAÇÕES HIDRAULICAS</t>
  </si>
  <si>
    <t xml:space="preserve"> 8 </t>
  </si>
  <si>
    <t xml:space="preserve"> 7.17 </t>
  </si>
  <si>
    <t xml:space="preserve"> 101876 </t>
  </si>
  <si>
    <t xml:space="preserve"> 7.16 </t>
  </si>
  <si>
    <t xml:space="preserve"> 88489 </t>
  </si>
  <si>
    <t xml:space="preserve"> 7.15 </t>
  </si>
  <si>
    <t xml:space="preserve"> 96135 </t>
  </si>
  <si>
    <t xml:space="preserve"> 7.14 </t>
  </si>
  <si>
    <t xml:space="preserve"> 88485 </t>
  </si>
  <si>
    <t xml:space="preserve"> 7.13 </t>
  </si>
  <si>
    <t xml:space="preserve"> CP 479 </t>
  </si>
  <si>
    <t xml:space="preserve"> 7.12 </t>
  </si>
  <si>
    <t xml:space="preserve"> CPU 282 </t>
  </si>
  <si>
    <t xml:space="preserve"> 7.11 </t>
  </si>
  <si>
    <t>un</t>
  </si>
  <si>
    <t xml:space="preserve"> C-11e </t>
  </si>
  <si>
    <t xml:space="preserve"> 7.10 </t>
  </si>
  <si>
    <t xml:space="preserve"> 93654 </t>
  </si>
  <si>
    <t xml:space="preserve"> 7.9 </t>
  </si>
  <si>
    <t xml:space="preserve"> 93653 </t>
  </si>
  <si>
    <t xml:space="preserve"> 7.8 </t>
  </si>
  <si>
    <t xml:space="preserve"> CP1003 </t>
  </si>
  <si>
    <t xml:space="preserve"> 7.7 </t>
  </si>
  <si>
    <t xml:space="preserve"> CP 357 </t>
  </si>
  <si>
    <t xml:space="preserve"> 7.6 </t>
  </si>
  <si>
    <t xml:space="preserve"> 97881 </t>
  </si>
  <si>
    <t xml:space="preserve"> 7.5 </t>
  </si>
  <si>
    <t xml:space="preserve"> 98111 </t>
  </si>
  <si>
    <t xml:space="preserve"> 7.4 </t>
  </si>
  <si>
    <t xml:space="preserve">19,82 
 (BDI 15,28%) </t>
  </si>
  <si>
    <t xml:space="preserve"> 00001599 </t>
  </si>
  <si>
    <t xml:space="preserve"> 7.3 </t>
  </si>
  <si>
    <t xml:space="preserve"> 91932 </t>
  </si>
  <si>
    <t xml:space="preserve"> 7.2 </t>
  </si>
  <si>
    <t xml:space="preserve"> 91926 </t>
  </si>
  <si>
    <t xml:space="preserve"> 7.1 </t>
  </si>
  <si>
    <t>INSTALAÇÕES ELÉTRICAS</t>
  </si>
  <si>
    <t xml:space="preserve"> 7 </t>
  </si>
  <si>
    <t xml:space="preserve"> 6.2.7 </t>
  </si>
  <si>
    <t xml:space="preserve"> 6.2.6 </t>
  </si>
  <si>
    <t xml:space="preserve"> CP 542 </t>
  </si>
  <si>
    <t xml:space="preserve"> 6.2.5 </t>
  </si>
  <si>
    <t xml:space="preserve"> 91595 </t>
  </si>
  <si>
    <t xml:space="preserve"> 6.2.4 </t>
  </si>
  <si>
    <t xml:space="preserve"> 96620 </t>
  </si>
  <si>
    <t xml:space="preserve"> 6.2.3 </t>
  </si>
  <si>
    <t xml:space="preserve"> 94342 </t>
  </si>
  <si>
    <t xml:space="preserve"> 6.2.2 </t>
  </si>
  <si>
    <t xml:space="preserve"> 101616 </t>
  </si>
  <si>
    <t xml:space="preserve"> 6.2.1 </t>
  </si>
  <si>
    <t xml:space="preserve"> 6.2 </t>
  </si>
  <si>
    <t xml:space="preserve"> CPU 314 </t>
  </si>
  <si>
    <t xml:space="preserve"> 6.1.7 </t>
  </si>
  <si>
    <t xml:space="preserve"> 101749 </t>
  </si>
  <si>
    <t xml:space="preserve"> 6.1.6 </t>
  </si>
  <si>
    <t xml:space="preserve"> 6.1.5 </t>
  </si>
  <si>
    <t xml:space="preserve"> 6.1.4 </t>
  </si>
  <si>
    <t xml:space="preserve"> 104929 </t>
  </si>
  <si>
    <t xml:space="preserve"> 6.1.3 </t>
  </si>
  <si>
    <t xml:space="preserve"> 6.1.2 </t>
  </si>
  <si>
    <t xml:space="preserve"> 93358 </t>
  </si>
  <si>
    <t xml:space="preserve"> 6.1.1 </t>
  </si>
  <si>
    <t xml:space="preserve"> 6.1 </t>
  </si>
  <si>
    <t xml:space="preserve"> 6 </t>
  </si>
  <si>
    <t xml:space="preserve"> 5.2.7 </t>
  </si>
  <si>
    <t xml:space="preserve"> 5.2.6 </t>
  </si>
  <si>
    <t xml:space="preserve"> 5.2.5 </t>
  </si>
  <si>
    <t xml:space="preserve"> 103762 </t>
  </si>
  <si>
    <t xml:space="preserve"> 5.2.4 </t>
  </si>
  <si>
    <t xml:space="preserve"> 5.2.3 </t>
  </si>
  <si>
    <t xml:space="preserve"> 5.2.2 </t>
  </si>
  <si>
    <t xml:space="preserve"> 5.2.1 </t>
  </si>
  <si>
    <t xml:space="preserve"> 5.2 </t>
  </si>
  <si>
    <t xml:space="preserve"> 5.1.9 </t>
  </si>
  <si>
    <t xml:space="preserve"> 98554 </t>
  </si>
  <si>
    <t xml:space="preserve"> 5.1.8 </t>
  </si>
  <si>
    <t xml:space="preserve"> 5.1.7 </t>
  </si>
  <si>
    <t xml:space="preserve"> 5.1.6 </t>
  </si>
  <si>
    <t xml:space="preserve"> 92526 </t>
  </si>
  <si>
    <t xml:space="preserve"> 5.1.5 </t>
  </si>
  <si>
    <t xml:space="preserve"> 96258 </t>
  </si>
  <si>
    <t xml:space="preserve"> 5.1.4 </t>
  </si>
  <si>
    <t xml:space="preserve"> 95240 </t>
  </si>
  <si>
    <t xml:space="preserve"> 5.1.3 </t>
  </si>
  <si>
    <t xml:space="preserve"> 5.1.2 </t>
  </si>
  <si>
    <t xml:space="preserve"> 5.1.1 </t>
  </si>
  <si>
    <t xml:space="preserve"> 5.1 </t>
  </si>
  <si>
    <t xml:space="preserve"> 5 </t>
  </si>
  <si>
    <t>M3XKM</t>
  </si>
  <si>
    <t xml:space="preserve"> 95877 </t>
  </si>
  <si>
    <t xml:space="preserve"> 4.6 </t>
  </si>
  <si>
    <t xml:space="preserve"> 100984 </t>
  </si>
  <si>
    <t xml:space="preserve"> 4.5 </t>
  </si>
  <si>
    <t xml:space="preserve"> 100323 </t>
  </si>
  <si>
    <t xml:space="preserve"> 4.4 </t>
  </si>
  <si>
    <t xml:space="preserve"> 94968 </t>
  </si>
  <si>
    <t xml:space="preserve"> 4.3 </t>
  </si>
  <si>
    <t xml:space="preserve"> 4.2 </t>
  </si>
  <si>
    <t xml:space="preserve"> 4.1 </t>
  </si>
  <si>
    <t xml:space="preserve"> 4 </t>
  </si>
  <si>
    <t xml:space="preserve"> 87794 </t>
  </si>
  <si>
    <t xml:space="preserve"> 3.2.5 </t>
  </si>
  <si>
    <t xml:space="preserve"> 3.2.4 </t>
  </si>
  <si>
    <t xml:space="preserve"> 87893 </t>
  </si>
  <si>
    <t xml:space="preserve"> 3.2.3 </t>
  </si>
  <si>
    <t xml:space="preserve"> 103335 </t>
  </si>
  <si>
    <t xml:space="preserve"> 3.2.2 </t>
  </si>
  <si>
    <t xml:space="preserve"> CP 026 </t>
  </si>
  <si>
    <t xml:space="preserve"> 3.2.1 </t>
  </si>
  <si>
    <t xml:space="preserve"> 3.2 </t>
  </si>
  <si>
    <t xml:space="preserve"> 102498 </t>
  </si>
  <si>
    <t xml:space="preserve"> 3.1.8 </t>
  </si>
  <si>
    <t xml:space="preserve"> 104658 </t>
  </si>
  <si>
    <t xml:space="preserve"> 3.1.7 </t>
  </si>
  <si>
    <t xml:space="preserve"> 94279 </t>
  </si>
  <si>
    <t xml:space="preserve"> 3.1.6 </t>
  </si>
  <si>
    <t xml:space="preserve"> 94273 </t>
  </si>
  <si>
    <t xml:space="preserve"> 3.1.5 </t>
  </si>
  <si>
    <t xml:space="preserve"> 103946 </t>
  </si>
  <si>
    <t xml:space="preserve"> 3.1.4 </t>
  </si>
  <si>
    <t xml:space="preserve"> 98520 </t>
  </si>
  <si>
    <t xml:space="preserve"> 3.1.3 </t>
  </si>
  <si>
    <t xml:space="preserve"> 105004 </t>
  </si>
  <si>
    <t xml:space="preserve"> 3.1.2 </t>
  </si>
  <si>
    <t xml:space="preserve"> 92396 </t>
  </si>
  <si>
    <t xml:space="preserve"> 3.1.1 </t>
  </si>
  <si>
    <t>PISO</t>
  </si>
  <si>
    <t xml:space="preserve"> 3.1 </t>
  </si>
  <si>
    <t xml:space="preserve"> 3 </t>
  </si>
  <si>
    <t>DEMOLIÇÃO DE GUIAS E MEIO-FIO GRANÍTICO OU PRE-MOLDADO (REF. ITEM: 21 (ORSE 06/2025))</t>
  </si>
  <si>
    <t xml:space="preserve"> CP 2017 </t>
  </si>
  <si>
    <t xml:space="preserve"> 2.2 </t>
  </si>
  <si>
    <t xml:space="preserve"> 100575 </t>
  </si>
  <si>
    <t xml:space="preserve"> 2.1 </t>
  </si>
  <si>
    <t xml:space="preserve"> 2 </t>
  </si>
  <si>
    <t xml:space="preserve"> 98524 </t>
  </si>
  <si>
    <t xml:space="preserve"> 1.5 </t>
  </si>
  <si>
    <t xml:space="preserve"> 93584 </t>
  </si>
  <si>
    <t xml:space="preserve"> 1.4 </t>
  </si>
  <si>
    <t xml:space="preserve"> CP 488 </t>
  </si>
  <si>
    <t xml:space="preserve"> 1.3 </t>
  </si>
  <si>
    <t>TAPUME COM TELHA METÁLICA. AF_03/2024</t>
  </si>
  <si>
    <t xml:space="preserve"> 98459 </t>
  </si>
  <si>
    <t xml:space="preserve"> 1.2 </t>
  </si>
  <si>
    <t>FORNECIMENTO E INSTALAÇÃO DE PLACA DE OBRA COM CHAPA GALVANIZADA E ESTRUTURA DE MADEIRA. AF_03/2022_PS</t>
  </si>
  <si>
    <t xml:space="preserve"> 103689 </t>
  </si>
  <si>
    <t xml:space="preserve"> 1.1 </t>
  </si>
  <si>
    <t xml:space="preserve"> 1 </t>
  </si>
  <si>
    <t>Peso (%)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</si>
  <si>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</si>
  <si>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</si>
  <si>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</si>
  <si>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</si>
  <si>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</si>
  <si>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</si>
  <si>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</si>
  <si>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</si>
  <si>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</si>
  <si>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 xml:space="preserve">SINAPI - 09/2025 - Pernambuco
ORSE - 08/2025 - Sergipe
</t>
  </si>
  <si>
    <t>Encargos Sociais</t>
  </si>
  <si>
    <t>B.D.I.</t>
  </si>
  <si>
    <t>Obra</t>
  </si>
  <si>
    <t>Horista       113,98%
Mensalista 70,11%</t>
  </si>
  <si>
    <t>21,35% e 15,28%</t>
  </si>
  <si>
    <t xml:space="preserve">Orçamento </t>
  </si>
  <si>
    <t>Custo Acumulado</t>
  </si>
  <si>
    <t>100,0%</t>
  </si>
  <si>
    <t>50,05%</t>
  </si>
  <si>
    <t>Porcentagem Acumulado</t>
  </si>
  <si>
    <t>52.262,20</t>
  </si>
  <si>
    <t>Custo</t>
  </si>
  <si>
    <t>Porcentagem</t>
  </si>
  <si>
    <t>100,00%
2.835,66</t>
  </si>
  <si>
    <t>100,00%
29.249,75</t>
  </si>
  <si>
    <t>10,00%
1.562,85</t>
  </si>
  <si>
    <t>50,00%
7.814,23</t>
  </si>
  <si>
    <t>30,00%
4.688,54</t>
  </si>
  <si>
    <t>100,00%
15.628,46</t>
  </si>
  <si>
    <t>40,00%
9.804,62</t>
  </si>
  <si>
    <t>30,00%
7.353,47</t>
  </si>
  <si>
    <t>20,00%
4.902,31</t>
  </si>
  <si>
    <t>10,00%
2.451,16</t>
  </si>
  <si>
    <t>100,00%
24.511,55</t>
  </si>
  <si>
    <t>50,00%
3.769,78</t>
  </si>
  <si>
    <t>25,00%
1.884,89</t>
  </si>
  <si>
    <t>100,00%
7.539,55</t>
  </si>
  <si>
    <t>50,00%
3.872,14</t>
  </si>
  <si>
    <t>25,00%
1.936,07</t>
  </si>
  <si>
    <t>100,00%
7.744,28</t>
  </si>
  <si>
    <t>75,00%
1.167,41</t>
  </si>
  <si>
    <t>25,00%
389,14</t>
  </si>
  <si>
    <t>100,00%
1.556,55</t>
  </si>
  <si>
    <t>100,00%
1.878,27</t>
  </si>
  <si>
    <t>100,00%
52.571,18</t>
  </si>
  <si>
    <t>120 DIAS</t>
  </si>
  <si>
    <t>90 DIAS</t>
  </si>
  <si>
    <t>60 DIAS</t>
  </si>
  <si>
    <t>30 DIAS</t>
  </si>
  <si>
    <t>Total Por Etapa</t>
  </si>
  <si>
    <t>Cronograma Físico e Financeiro</t>
  </si>
  <si>
    <t>_______________________________________________________________
ISAAC DA SILVA RODRIGUES
ENGENHEIRO CIVIL</t>
  </si>
  <si>
    <r>
      <t xml:space="preserve">OBS. : A opção pelo regime de encargos </t>
    </r>
    <r>
      <rPr>
        <b/>
        <sz val="10"/>
        <rFont val="Arial"/>
        <family val="2"/>
      </rPr>
      <t>não desonerados</t>
    </r>
    <r>
      <rPr>
        <sz val="10"/>
        <rFont val="Arial"/>
        <family val="2"/>
      </rPr>
      <t xml:space="preserve"> fundamenta-se na análise comparativa dos custos totais envolvidos. A escolha decorre da aferição do custo global, demonstrando maior vantajosidade econômico-financeira para a Administração, em conformidade com os princípios da eficiência e economicidade.</t>
    </r>
  </si>
  <si>
    <t>TOTAL
DESONERADO</t>
  </si>
  <si>
    <t>TOTAL
NÃO DESONERADO</t>
  </si>
  <si>
    <t>Planilha Orçamentária Comparativa</t>
  </si>
  <si>
    <t>BDI 01 - 26,19%
BDI 02 - 19,75%</t>
  </si>
  <si>
    <t>BDI 01 - 21,35%
BDI 02 - 15,28%</t>
  </si>
  <si>
    <t>100,00</t>
  </si>
  <si>
    <t>0,00</t>
  </si>
  <si>
    <t>6,96</t>
  </si>
  <si>
    <t>1,0</t>
  </si>
  <si>
    <t>Instalações Prediais de Água Fria em PVC</t>
  </si>
  <si>
    <t>7,42</t>
  </si>
  <si>
    <t>99,99</t>
  </si>
  <si>
    <t>0,01</t>
  </si>
  <si>
    <t>11,70</t>
  </si>
  <si>
    <t>10,09</t>
  </si>
  <si>
    <t>1,16</t>
  </si>
  <si>
    <t>12,45</t>
  </si>
  <si>
    <t>99,98</t>
  </si>
  <si>
    <t>13,08</t>
  </si>
  <si>
    <t>4,36</t>
  </si>
  <si>
    <t>3,0</t>
  </si>
  <si>
    <t>99,97</t>
  </si>
  <si>
    <t>13,20</t>
  </si>
  <si>
    <t>Instalações Elétricas - Quadros, Cabos, Disjuntores, Contatores e Barramentos Blindados</t>
  </si>
  <si>
    <t>99,96</t>
  </si>
  <si>
    <t>24,77</t>
  </si>
  <si>
    <t>8,88</t>
  </si>
  <si>
    <t>2,79</t>
  </si>
  <si>
    <t>Transporte, Carga e Descarga de Materiais</t>
  </si>
  <si>
    <t>99,95</t>
  </si>
  <si>
    <t>26,40</t>
  </si>
  <si>
    <t>2,0</t>
  </si>
  <si>
    <t>0,02</t>
  </si>
  <si>
    <t>31,08</t>
  </si>
  <si>
    <t>7,77</t>
  </si>
  <si>
    <t>4,0</t>
  </si>
  <si>
    <t>99,92</t>
  </si>
  <si>
    <t>35,94</t>
  </si>
  <si>
    <t>Válvulas e Registros para Sistemas Prediais</t>
  </si>
  <si>
    <t>99,90</t>
  </si>
  <si>
    <t>0,03</t>
  </si>
  <si>
    <t>48,33</t>
  </si>
  <si>
    <t>16,11</t>
  </si>
  <si>
    <t>99,87</t>
  </si>
  <si>
    <t>51,89</t>
  </si>
  <si>
    <t>1,86</t>
  </si>
  <si>
    <t>27,9</t>
  </si>
  <si>
    <t>99,84</t>
  </si>
  <si>
    <t>60,21</t>
  </si>
  <si>
    <t>20,07</t>
  </si>
  <si>
    <t>Louças e Metais</t>
  </si>
  <si>
    <t>99,81</t>
  </si>
  <si>
    <t>0,04</t>
  </si>
  <si>
    <t>68,53</t>
  </si>
  <si>
    <t>9,79</t>
  </si>
  <si>
    <t>7,0</t>
  </si>
  <si>
    <t>99,77</t>
  </si>
  <si>
    <t>68,80</t>
  </si>
  <si>
    <t>17,20</t>
  </si>
  <si>
    <t>Material</t>
  </si>
  <si>
    <t>99,73</t>
  </si>
  <si>
    <t>69,42</t>
  </si>
  <si>
    <t>34,71</t>
  </si>
  <si>
    <t>99,69</t>
  </si>
  <si>
    <t>0,05</t>
  </si>
  <si>
    <t>80,23</t>
  </si>
  <si>
    <t>50,78</t>
  </si>
  <si>
    <t>1,58</t>
  </si>
  <si>
    <t>Impermeabilização, Proteção Mecânica e Tratamento de Junta</t>
  </si>
  <si>
    <t>99,65</t>
  </si>
  <si>
    <t>81,54</t>
  </si>
  <si>
    <t>9,06</t>
  </si>
  <si>
    <t>9,0</t>
  </si>
  <si>
    <t>99,60</t>
  </si>
  <si>
    <t>90,16</t>
  </si>
  <si>
    <t>17,68</t>
  </si>
  <si>
    <t>5,1</t>
  </si>
  <si>
    <t>Instalações Elétricas - Eletrodutos Embutidos, Cabos, Caixas, Tomadas e Interruptores</t>
  </si>
  <si>
    <t>99,55</t>
  </si>
  <si>
    <t>97,75</t>
  </si>
  <si>
    <t>4,78</t>
  </si>
  <si>
    <t>20,45</t>
  </si>
  <si>
    <t>Pintura Interna</t>
  </si>
  <si>
    <t>0,08</t>
  </si>
  <si>
    <t>136,69</t>
  </si>
  <si>
    <t>99,42</t>
  </si>
  <si>
    <t>141,94</t>
  </si>
  <si>
    <t>0,56</t>
  </si>
  <si>
    <t>253,48</t>
  </si>
  <si>
    <t>Aterros, Bases, Sub bases e Imprimações</t>
  </si>
  <si>
    <t>99,34</t>
  </si>
  <si>
    <t>150,90</t>
  </si>
  <si>
    <t>29,02</t>
  </si>
  <si>
    <t>5,2</t>
  </si>
  <si>
    <t>Pintura Externa</t>
  </si>
  <si>
    <t>0,09</t>
  </si>
  <si>
    <t>162,73</t>
  </si>
  <si>
    <t>42,38</t>
  </si>
  <si>
    <t>3,84</t>
  </si>
  <si>
    <t>Fôrmas para Estruturas de Concreto Armado</t>
  </si>
  <si>
    <t>0,10</t>
  </si>
  <si>
    <t>183,60</t>
  </si>
  <si>
    <t>91,80</t>
  </si>
  <si>
    <t>99,06</t>
  </si>
  <si>
    <t>0,11</t>
  </si>
  <si>
    <t>203,80</t>
  </si>
  <si>
    <t>50,95</t>
  </si>
  <si>
    <t>Caixas Enterradas</t>
  </si>
  <si>
    <t>0,12</t>
  </si>
  <si>
    <t>210,39</t>
  </si>
  <si>
    <t>11,56</t>
  </si>
  <si>
    <t>18,2</t>
  </si>
  <si>
    <t>Paredes de Concreto - Armação</t>
  </si>
  <si>
    <t>98,83</t>
  </si>
  <si>
    <t>211,81</t>
  </si>
  <si>
    <t>Sistemas de Medição</t>
  </si>
  <si>
    <t>0,13</t>
  </si>
  <si>
    <t>236,83</t>
  </si>
  <si>
    <t>124,65</t>
  </si>
  <si>
    <t>1,9</t>
  </si>
  <si>
    <t>Aterro e Reaterro de Valas</t>
  </si>
  <si>
    <t>0,17</t>
  </si>
  <si>
    <t>310,92</t>
  </si>
  <si>
    <t>12,66</t>
  </si>
  <si>
    <t>24,56</t>
  </si>
  <si>
    <t>0,18</t>
  </si>
  <si>
    <t>315,63</t>
  </si>
  <si>
    <t>0,63</t>
  </si>
  <si>
    <t>501,0</t>
  </si>
  <si>
    <t>321,32</t>
  </si>
  <si>
    <t>14,98</t>
  </si>
  <si>
    <t>21,45</t>
  </si>
  <si>
    <t>0,19</t>
  </si>
  <si>
    <t>332,79</t>
  </si>
  <si>
    <t>9,27</t>
  </si>
  <si>
    <t>35,9</t>
  </si>
  <si>
    <t>342,11</t>
  </si>
  <si>
    <t>9,61</t>
  </si>
  <si>
    <t>35,6</t>
  </si>
  <si>
    <t>345,32</t>
  </si>
  <si>
    <t>6,93</t>
  </si>
  <si>
    <t>49,83</t>
  </si>
  <si>
    <t>Escoramento e Preparo de Fundo de Valas</t>
  </si>
  <si>
    <t>0,20</t>
  </si>
  <si>
    <t>354,43</t>
  </si>
  <si>
    <t>1,84</t>
  </si>
  <si>
    <t>192,63</t>
  </si>
  <si>
    <t>Pintura para Pisos e para Sinalização Horizontal e Vertical</t>
  </si>
  <si>
    <t>354,63</t>
  </si>
  <si>
    <t>38,38</t>
  </si>
  <si>
    <t>9,24</t>
  </si>
  <si>
    <t>Lastro</t>
  </si>
  <si>
    <t>355,40</t>
  </si>
  <si>
    <t>7,87</t>
  </si>
  <si>
    <t>45,16</t>
  </si>
  <si>
    <t>Chapisco</t>
  </si>
  <si>
    <t>359,87</t>
  </si>
  <si>
    <t>19,96</t>
  </si>
  <si>
    <t>18,03</t>
  </si>
  <si>
    <t>361,51</t>
  </si>
  <si>
    <t>4,97</t>
  </si>
  <si>
    <t>72,74</t>
  </si>
  <si>
    <t>Paisagismo - Plantio</t>
  </si>
  <si>
    <t>0,21</t>
  </si>
  <si>
    <t>375,32</t>
  </si>
  <si>
    <t>PARE - PAREDES/PAINEIS</t>
  </si>
  <si>
    <t>0,22</t>
  </si>
  <si>
    <t>385,40</t>
  </si>
  <si>
    <t>414,41</t>
  </si>
  <si>
    <t>0,93</t>
  </si>
  <si>
    <t>Produção de Concreto</t>
  </si>
  <si>
    <t>0,24</t>
  </si>
  <si>
    <t>425,73</t>
  </si>
  <si>
    <t>141,91</t>
  </si>
  <si>
    <t>426,57</t>
  </si>
  <si>
    <t>229,34</t>
  </si>
  <si>
    <t>428,94</t>
  </si>
  <si>
    <t>71,49</t>
  </si>
  <si>
    <t>6,0</t>
  </si>
  <si>
    <t>0,26</t>
  </si>
  <si>
    <t>457,89</t>
  </si>
  <si>
    <t>149,64</t>
  </si>
  <si>
    <t>3,06</t>
  </si>
  <si>
    <t>Fôrmas para Pilares Circulares</t>
  </si>
  <si>
    <t>0,27</t>
  </si>
  <si>
    <t>477,08</t>
  </si>
  <si>
    <t>119,27</t>
  </si>
  <si>
    <t>486,18</t>
  </si>
  <si>
    <t>11,62</t>
  </si>
  <si>
    <t>41,84</t>
  </si>
  <si>
    <t>0,28</t>
  </si>
  <si>
    <t>498,59</t>
  </si>
  <si>
    <t>573,10</t>
  </si>
  <si>
    <t>0,87</t>
  </si>
  <si>
    <t>Guarda-Corpo, Corrimão e Grade para Esquadrias</t>
  </si>
  <si>
    <t>561,84</t>
  </si>
  <si>
    <t>4,60</t>
  </si>
  <si>
    <t>122,14</t>
  </si>
  <si>
    <t>0,33</t>
  </si>
  <si>
    <t>583,56</t>
  </si>
  <si>
    <t>767,85</t>
  </si>
  <si>
    <t>0,76</t>
  </si>
  <si>
    <t>0,42</t>
  </si>
  <si>
    <t>743,27</t>
  </si>
  <si>
    <t>151,38</t>
  </si>
  <si>
    <t>4,91</t>
  </si>
  <si>
    <t>Acessibilidade</t>
  </si>
  <si>
    <t>758,17</t>
  </si>
  <si>
    <t>56,92</t>
  </si>
  <si>
    <t>13,32</t>
  </si>
  <si>
    <t>Pisos</t>
  </si>
  <si>
    <t>760,02</t>
  </si>
  <si>
    <t>33,96</t>
  </si>
  <si>
    <t>22,38</t>
  </si>
  <si>
    <t>95,25</t>
  </si>
  <si>
    <t>Escavação de Valas</t>
  </si>
  <si>
    <t>0,55</t>
  </si>
  <si>
    <t>986,90</t>
  </si>
  <si>
    <t>125,56</t>
  </si>
  <si>
    <t>7,86</t>
  </si>
  <si>
    <t>0,57</t>
  </si>
  <si>
    <t>1.020,84</t>
  </si>
  <si>
    <t>46,36</t>
  </si>
  <si>
    <t>22,02</t>
  </si>
  <si>
    <t>0,66</t>
  </si>
  <si>
    <t>1.178,82</t>
  </si>
  <si>
    <t>11,80</t>
  </si>
  <si>
    <t>99,9</t>
  </si>
  <si>
    <t>1.256,47</t>
  </si>
  <si>
    <t>94,33</t>
  </si>
  <si>
    <t>Fundações Rasas (Blocos, Sapatas, Vigas Baldrame)</t>
  </si>
  <si>
    <t>0,79</t>
  </si>
  <si>
    <t>1.408,60</t>
  </si>
  <si>
    <t>13,53</t>
  </si>
  <si>
    <t>104,11</t>
  </si>
  <si>
    <t>SEDI - SERVIÇOS DIVERSOS</t>
  </si>
  <si>
    <t>0,95</t>
  </si>
  <si>
    <t>1.694,16</t>
  </si>
  <si>
    <t>10,86</t>
  </si>
  <si>
    <t>156,0</t>
  </si>
  <si>
    <t>1.884,23</t>
  </si>
  <si>
    <t>630,18</t>
  </si>
  <si>
    <t>2,99</t>
  </si>
  <si>
    <t>Concretagem para Estruturas de Concreto Armado</t>
  </si>
  <si>
    <t>2.038,17</t>
  </si>
  <si>
    <t>28,02</t>
  </si>
  <si>
    <t>2.151,00</t>
  </si>
  <si>
    <t>INEL - INSTALAÇÃO ELÉTRICA/ELETRIFICAÇÃO E ILUMINAÇÃO EXTERNA</t>
  </si>
  <si>
    <t>2.242,19</t>
  </si>
  <si>
    <t>49,65</t>
  </si>
  <si>
    <t>Massa Única Externa</t>
  </si>
  <si>
    <t>2.287,95</t>
  </si>
  <si>
    <t>87,26</t>
  </si>
  <si>
    <t>26,22</t>
  </si>
  <si>
    <t>2.339,67</t>
  </si>
  <si>
    <t>4,67</t>
  </si>
  <si>
    <t>2.570,13</t>
  </si>
  <si>
    <t>5,13</t>
  </si>
  <si>
    <t>Supressão Vegetal</t>
  </si>
  <si>
    <t>2.723,14</t>
  </si>
  <si>
    <t>Bombas Hidráulicas - Centrífugas, Horizontais e Submersíveis</t>
  </si>
  <si>
    <t>3.745,36</t>
  </si>
  <si>
    <t>468,17</t>
  </si>
  <si>
    <t>8,0</t>
  </si>
  <si>
    <t>Sinalização Vertical Viária</t>
  </si>
  <si>
    <t>4.348,92</t>
  </si>
  <si>
    <t>724,82</t>
  </si>
  <si>
    <t>URBA - URBANIZAÇÃO</t>
  </si>
  <si>
    <t>4.526,91</t>
  </si>
  <si>
    <t>51,14</t>
  </si>
  <si>
    <t>88,52</t>
  </si>
  <si>
    <t>Guias e sarjetas</t>
  </si>
  <si>
    <t>5.505,33</t>
  </si>
  <si>
    <t>52,88</t>
  </si>
  <si>
    <t>5.746,05</t>
  </si>
  <si>
    <t>925,29</t>
  </si>
  <si>
    <t>6,21</t>
  </si>
  <si>
    <t>6.504,39</t>
  </si>
  <si>
    <t>144,03</t>
  </si>
  <si>
    <t>Alvenaria de Vedação</t>
  </si>
  <si>
    <t>8.052,68</t>
  </si>
  <si>
    <t>196,12</t>
  </si>
  <si>
    <t>41,06</t>
  </si>
  <si>
    <t>REVE - REVESTIMENTO E TRATAMENTO DE SUPERFÍCIES</t>
  </si>
  <si>
    <t>9.839,52</t>
  </si>
  <si>
    <t>819,96</t>
  </si>
  <si>
    <t>12,0</t>
  </si>
  <si>
    <t>CANT - CANTEIRO DE OBRAS</t>
  </si>
  <si>
    <t>14.957,43</t>
  </si>
  <si>
    <t>4.985,81</t>
  </si>
  <si>
    <t>19.754,81</t>
  </si>
  <si>
    <t>498,23</t>
  </si>
  <si>
    <t>39,65</t>
  </si>
  <si>
    <t>26.856,02</t>
  </si>
  <si>
    <t>93,83</t>
  </si>
  <si>
    <t>286,22</t>
  </si>
  <si>
    <t>Instalações para Canteiros de Obras</t>
  </si>
  <si>
    <t>27.632,08</t>
  </si>
  <si>
    <t>81,97</t>
  </si>
  <si>
    <t>337,1</t>
  </si>
  <si>
    <t>Pavimento Intertravado</t>
  </si>
  <si>
    <t>Peso Acumulado (%)</t>
  </si>
  <si>
    <t>Valor  Unit</t>
  </si>
  <si>
    <t>Tipo</t>
  </si>
  <si>
    <t>Curva ABC de Serviços</t>
  </si>
  <si>
    <t>Composições Auxiliares</t>
  </si>
  <si>
    <t>Valor com BDI =&gt;</t>
  </si>
  <si>
    <t>Valor do BDI =&gt;</t>
  </si>
  <si>
    <t>MO com LS =&gt;</t>
  </si>
  <si>
    <t>LS =&gt;</t>
  </si>
  <si>
    <t>MO sem LS =&gt;</t>
  </si>
  <si>
    <t>L</t>
  </si>
  <si>
    <t>ACIDO CLORIDRICO / ACIDO MURIATICO, DILUICAO 10% A 12% PARA USO EM LIMPEZA</t>
  </si>
  <si>
    <t xml:space="preserve"> 00000003 </t>
  </si>
  <si>
    <t>Insumo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</si>
  <si>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</si>
  <si>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</si>
  <si>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</si>
  <si>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</si>
  <si>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</si>
  <si>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Composição</t>
  </si>
  <si>
    <t>PEDRA BRITADA N. 1 (9,5 A 19 MM) POSTO PEDREIRA/FORNECEDOR, SEM FRETE</t>
  </si>
  <si>
    <t xml:space="preserve"> 00004721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</si>
  <si>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</si>
  <si>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00042440 </t>
  </si>
  <si>
    <t>Argamassas</t>
  </si>
  <si>
    <t>ARGAMASSA TRAÇO 1:3 (EM VOLUME DE CIMENTO E AREIA MÉDIA ÚMIDA) PARA CONTRAPISO, PREPARO MECÂNICO COM BETONEIRA 400 L. AF_08/2019</t>
  </si>
  <si>
    <t xml:space="preserve"> 87298 </t>
  </si>
  <si>
    <t>CONCRETO FCK = 15MPA, TRAÇO 1:3,4:3,4 (EM MASSA SECA DE CIMENTO/ AREIA MÉDIA/ SEIXO ROLADO) - PREPARO MANUAL. AF_05/2021</t>
  </si>
  <si>
    <t xml:space="preserve"> 102486 </t>
  </si>
  <si>
    <t>CHP</t>
  </si>
  <si>
    <t>Custos Horários Produtivo e Improdutivo dos Equipamentos</t>
  </si>
  <si>
    <t>MARTELETE OU ROMPEDOR PNEUMÁTICO MANUAL, 28 KG, COM SILENCIADOR - CHP DIURNO. AF_07/2016</t>
  </si>
  <si>
    <t xml:space="preserve"> 5795 </t>
  </si>
  <si>
    <t>PEDREIRO COM ENCARGOS COMPLEMENTARES</t>
  </si>
  <si>
    <t xml:space="preserve"> 88309 </t>
  </si>
  <si>
    <t>CORRENTE DE ELO CURTO COMUM, SOLDADA, GALVANIZADA, ESPESSURA DO ELO = 1/2" (12,5 MM)</t>
  </si>
  <si>
    <t xml:space="preserve"> 00005086 </t>
  </si>
  <si>
    <t>MANGUEIRA FLEXIVEL TRANSPARENTE COM ESPIRAL AZUL, EM PVC, DIAM. 4" (100 MM), PARA SERVICOS LEVES DE SUCCAO E DESCARGA</t>
  </si>
  <si>
    <t xml:space="preserve"> 00044333 </t>
  </si>
  <si>
    <t>Motobomba submersa, marca schneider ou similar, modelo C1-20, motor 1/2cv, monofásico 230V, 5 estágios, recalque 1 1/4", hm = 8 à 45m, q = 1,5 à 6,3 m³/h</t>
  </si>
  <si>
    <t>ORSE</t>
  </si>
  <si>
    <t xml:space="preserve"> 14559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</si>
  <si>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</si>
  <si>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</si>
  <si>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</si>
  <si>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</si>
  <si>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AUXILIAR DE ENCANADOR OU BOMBEIRO HIDRÁULICO COM ENCARGOS COMPLEMENTARES</t>
  </si>
  <si>
    <t xml:space="preserve"> 88248 </t>
  </si>
  <si>
    <t>ENCANADOR OU BOMBEIRO HIDRÁULICO COM ENCARGOS COMPLEMENTARES</t>
  </si>
  <si>
    <t xml:space="preserve"> 88267 </t>
  </si>
  <si>
    <t>Massa Única Interna</t>
  </si>
  <si>
    <t>EMBOÇO, EM ARGAMASSA TRAÇO 1:2:8, PREPARO MECÂNICO, APLICADO MANUALMENTE EM PAREDES INTERNAS DE AMBIENTES COM ÁREA MAIOR QUE 10M², E = 10MM, COM TALISCAS. AF_03/2024</t>
  </si>
  <si>
    <t xml:space="preserve"> 87553 </t>
  </si>
  <si>
    <t>Formas</t>
  </si>
  <si>
    <t>Forma plana para estruturas, em compensado resinado de 12mm, 02 usos, inclusive escoramento - Rev 02_04/2022</t>
  </si>
  <si>
    <t xml:space="preserve"> 115 </t>
  </si>
  <si>
    <t>ALVENARIA DE VEDAÇÃO DE BLOCOS CERÂMICOS FURADOS NA VERTICAL DE 9X19X39 CM (ESPESSURA 9 CM) E ARGAMASSA DE ASSENTAMENTO COM PREPARO EM BETONEIRA. AF_12/2021</t>
  </si>
  <si>
    <t xml:space="preserve"> 103322 </t>
  </si>
  <si>
    <t>kg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</si>
  <si>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</si>
  <si>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</si>
  <si>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</si>
  <si>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CONCRETO FCK = 15MPA, TRAÇO 1:3,4:3,5 (EM MASSA SECA DE CIMENTO/ AREIA MÉDIA/ BRITA 1) - PREPARO MECÂNICO COM BETONEIRA 600 L. AF_05/2021</t>
  </si>
  <si>
    <t xml:space="preserve"> 94969 </t>
  </si>
  <si>
    <t>Alvenarias Diversas</t>
  </si>
  <si>
    <t>ALVENARIA DE EMBASAMENTO COM BLOCO ESTRUTURAL DE CERÂMICA, DE 14X19X29CM E ARGAMASSA DE ASSENTAMENTO COM PREPARO EM BETONEIRA. AF_05/2020</t>
  </si>
  <si>
    <t xml:space="preserve"> 101166 </t>
  </si>
  <si>
    <t>CHAPISCO APLICADO EM ALVENARIAS E ESTRUTURAS DE CONCRETO INTERNAS, COM COLHER DE PEDREIRO. ARGAMASSA TRAÇO 1:3 COM PREPARO EM BETONEIRA 400L. AF_10/2022</t>
  </si>
  <si>
    <t xml:space="preserve"> 87879 </t>
  </si>
  <si>
    <t>TUBO ACO GALVANIZADO COM COSTURA, CLASSE LEVE, DN 40 MM (1 1/2"), E = 3,00 MM, *3,48* KG/M (NBR 5580)</t>
  </si>
  <si>
    <t xml:space="preserve"> 00021012 </t>
  </si>
  <si>
    <t>CHUMBADOR DE ACO GALVANIZADO, 1" X 600 MM, PARA POSTES DE ACO COM BASE, INCLUSO PORCA E ARRUELA</t>
  </si>
  <si>
    <t xml:space="preserve"> 00039746 </t>
  </si>
  <si>
    <t>LUMINARIA DE LED PARA ILUMINACAO PUBLICA, DE 181 W ATE 239 W, INVOLUCRO EM ALUMINIO OU ACO INOX</t>
  </si>
  <si>
    <t xml:space="preserve"> 00042248 </t>
  </si>
  <si>
    <t>DISPOSITIVO DPS CLASSE II, 1 POLO, TENSAO MAXIMA DE 175 V, CORRENTE MAXIMA DE *20* KA (TIPO AC)</t>
  </si>
  <si>
    <t xml:space="preserve"> 00039465 </t>
  </si>
  <si>
    <t>ISOLADOR DE PORCELANA, TIPO ROLDANA, DIMENSOES DE *72* X *72* MM, PARA USO EM BAIXA TENSAO</t>
  </si>
  <si>
    <t xml:space="preserve"> 00003398 </t>
  </si>
  <si>
    <t>CONECTOR METALICO TIPO PARAFUSO FENDIDO (SPLIT BOLT), PARA CABOS ATE 95 MM2</t>
  </si>
  <si>
    <t xml:space="preserve"> 00011864 </t>
  </si>
  <si>
    <t>VERGALHAO ZINCADO ROSCA TOTAL, 1/4" (6,3 MM)</t>
  </si>
  <si>
    <t xml:space="preserve"> 00039996 </t>
  </si>
  <si>
    <t>FITA METALICA PERFURADA, L = *18* MM, ROLO DE 30 M, CARGA RECOMENDADA = *30* KGF</t>
  </si>
  <si>
    <t xml:space="preserve"> 00014153 </t>
  </si>
  <si>
    <t>POSTE DE CONCRETO ARMADO DE SECAO DUPLO T, EXTENSAO DE 8,00 M, RESISTENCIA DE 150 DAN, TIPO D</t>
  </si>
  <si>
    <t xml:space="preserve"> 00041195 </t>
  </si>
  <si>
    <t>ARMACAO VERTICAL COM HASTE E CONTRA-PINO, EM CHAPA DE ACO GALVANIZADO 3/16", COM 1 ESTRIBO, SEM ISOLADOR</t>
  </si>
  <si>
    <t xml:space="preserve"> 00001094 </t>
  </si>
  <si>
    <t>PORCA ZINCADA, SEXTAVADA, DIAMETRO 1/4"</t>
  </si>
  <si>
    <t xml:space="preserve"> 00039997 </t>
  </si>
  <si>
    <t>PARAFUSO DE FERRO POLIDO, SEXTAVADO, COM ROSCA PARCIAL, DIAMETRO 5/8", COMPRIMENTO 6", COM PORCA E ARRUELA DE PRESSAO MEDIA</t>
  </si>
  <si>
    <t xml:space="preserve"> 00004346 </t>
  </si>
  <si>
    <t>CAIXA PARA MEDIDOR MONOFASICO, EM POLICARBONATO / TERMOPLASTICO, PARA ALOJAR 1 DISJUNTOR (PADRAO DA CONCESSIONARIA LOCAL)</t>
  </si>
  <si>
    <t xml:space="preserve"> 00039808 </t>
  </si>
  <si>
    <t>BUCHA DE NYLON SEM ABA S6, COM PARAFUSO DE 4,20 X 40 MM EM ACO ZINCADO COM ROSCA SOBERBA, CABECA CHATA E FENDA PHILLIPS</t>
  </si>
  <si>
    <t xml:space="preserve"> 00011950 </t>
  </si>
  <si>
    <t>ARRUELA LISA, REDONDA, DE LATAO POLIDO, DIAMETRO NOMINAL 5/8", DIAMETRO EXTERNO = 34 MM, DIAMETRO DO FURO = 17 MM, ESPESSURA = *2,5* MM</t>
  </si>
  <si>
    <t xml:space="preserve"> 00011267 </t>
  </si>
  <si>
    <t>CAIXA DE INSPECAO PARA ATERRAMENTO E PARA RAIOS, EM POLIPROPILENO, DIAMETRO = 300 MM X ALTURA = 400 MM (INCLUIDA TAMPA SEM ESCOTILHA)</t>
  </si>
  <si>
    <t xml:space="preserve"> 00034643 </t>
  </si>
  <si>
    <t xml:space="preserve"> 93657 </t>
  </si>
  <si>
    <t>Sistema de Proteção contra Descargas Atmosféricas - SPDA</t>
  </si>
  <si>
    <t xml:space="preserve"> 96986 </t>
  </si>
  <si>
    <t xml:space="preserve"> 91933 </t>
  </si>
  <si>
    <t>CURVA 180 GRAUS PARA ELETRODUTO, PVC, ROSCÁVEL, DN 32 MM (1"), PARA CIRCUITOS TERMINAIS, INSTALADA EM PAREDE - FORNECIMENTO E INSTALAÇÃO. AF_03/2023</t>
  </si>
  <si>
    <t xml:space="preserve"> 91919 </t>
  </si>
  <si>
    <t>CORDOALHA DE COBRE NU 50 MM², ENTERRADA - FORNECIMENTO E INSTALAÇÃO. AF_08/2023</t>
  </si>
  <si>
    <t xml:space="preserve"> 96977 </t>
  </si>
  <si>
    <t>CURVA 90 GRAUS PARA ELETRODUTO, PVC, ROSCÁVEL, DN 32 MM (1"), PARA CIRCUITOS TERMINAIS, INSTALADA EM PAREDE - FORNECIMENTO E INSTALAÇÃO. AF_03/2023</t>
  </si>
  <si>
    <t xml:space="preserve"> 91917 </t>
  </si>
  <si>
    <t>Postes de Concreto e Metálicos</t>
  </si>
  <si>
    <t>ASSENTAMENTO DE POSTE DE CONCRETO COM COMPRIMENTO NOMINAL DE 9 M, CARGA NOMINAL MENOR OU IGUAL A 1000 DAN, ENGASTAMENTO SIMPLES COM 1,5 M DE SOLO (NÃO INCLUI FORNECIMENTO). AF_04/2025</t>
  </si>
  <si>
    <t xml:space="preserve"> 100578 </t>
  </si>
  <si>
    <t>ELETRODUTO RÍGIDO ROSCÁVEL, PVC, DN 32 MM (1"), PARA CIRCUITOS TERMINAIS, INSTALADO EM PAREDE - FORNECIMENTO E INSTALAÇÃO. AF_03/2023</t>
  </si>
  <si>
    <t xml:space="preserve"> 91872 </t>
  </si>
  <si>
    <t>LUVA PARA ELETRODUTO, PVC, ROSCÁVEL, DN 32 MM (1"), PARA CIRCUITOS TERMINAIS, INSTALADA EM PAREDE - FORNECIMENTO E INSTALAÇÃO. AF_03/2023</t>
  </si>
  <si>
    <t xml:space="preserve"> 91885 </t>
  </si>
  <si>
    <t>ELETRODUTO/DUTO PEAD FLEXIVEL PAREDE SIMPLES, CORRUGACAO HELICOIDAL, COR PRETA, SEM ROSCA, DE 2", CRC 680 N, PARA CABEAMENTO SUBTERRANEO (NBR 15715)</t>
  </si>
  <si>
    <t xml:space="preserve"> 00002446 </t>
  </si>
  <si>
    <t>ARAME RECOZIDO 16 BWG, D = 1,65 MM (0,016 KG/M) OU 18 BWG, D = 1,25 MM (0,01 KG/M)</t>
  </si>
  <si>
    <t xml:space="preserve"> 00043132 </t>
  </si>
  <si>
    <t>RESINA ACRÍLICA</t>
  </si>
  <si>
    <t>SEINFRA</t>
  </si>
  <si>
    <t xml:space="preserve"> I1818 </t>
  </si>
  <si>
    <t>SELADOR ACRÍLICO P/CONCRETO</t>
  </si>
  <si>
    <t xml:space="preserve"> I1857 </t>
  </si>
  <si>
    <t>AJUDANTE DE PINTOR COM ENCARGOS COMPLEMENTARES</t>
  </si>
  <si>
    <t xml:space="preserve"> 100301 </t>
  </si>
  <si>
    <t>PINTOR COM ENCARGOS COMPLEMENTARES</t>
  </si>
  <si>
    <t xml:space="preserve"> 88310 </t>
  </si>
  <si>
    <t>CONCRETO USINADO BOMBEAVEL, CLASSE DE RESISTENCIA C25, COM BRITA 0 E 1, SLUMP = 190 +/- 20 MM, EXCLUI SERVICO DE BOMBEAMENTO (NBR 8953)</t>
  </si>
  <si>
    <t xml:space="preserve"> 00038408 </t>
  </si>
  <si>
    <t>CHI</t>
  </si>
  <si>
    <t>VIBRADOR DE IMERSÃO, DIÂMETRO DE PONTEIRA 45MM, MOTOR ELÉTRICO TRIFÁSICO POTÊNCIA DE 2 CV - CHI DIURNO. AF_06/2015</t>
  </si>
  <si>
    <t xml:space="preserve"> 90587 </t>
  </si>
  <si>
    <t>CARPINTEIRO DE FORMAS COM ENCARGOS COMPLEMENTARES</t>
  </si>
  <si>
    <t xml:space="preserve"> 88262 </t>
  </si>
  <si>
    <t>VIBRADOR DE IMERSÃO, DIÂMETRO DE PONTEIRA 45MM, MOTOR ELÉTRICO TRIFÁSICO POTÊNCIA DE 2 CV - CHP DIURNO. AF_06/2015</t>
  </si>
  <si>
    <t xml:space="preserve"> 90586 </t>
  </si>
  <si>
    <t>PEDRA QUARTZITO OU CALCARIO LAMINADO, CACO, TIPO CARIRI, ITACOLOMI, LAGOA SANTA, LUMINARIA, PIRENOPOLIS, SAO TOME OU OUTRAS SIMILARES DA REGIAO, E= *1,5 A *2,5 CM</t>
  </si>
  <si>
    <t xml:space="preserve"> 00004712 </t>
  </si>
  <si>
    <t>CIMENTO BRANCO NAO ESTRUTURAL (CPB - NAO ESTRUTURAL)</t>
  </si>
  <si>
    <t xml:space="preserve"> 00001380 </t>
  </si>
  <si>
    <t>ARGAMASSA TRAÇO 1:4 (EM VOLUME DE CIMENTO E AREIA MÉDIA ÚMIDA), PREPARO MANUAL. AF_08/2019</t>
  </si>
  <si>
    <t xml:space="preserve"> 88631 </t>
  </si>
  <si>
    <t>MARMORISTA/GRANITEIRO COM ENCARGOS COMPLEMENTARES</t>
  </si>
  <si>
    <t xml:space="preserve"> 88274 </t>
  </si>
  <si>
    <t>PREGO DE ACO POLIDO COM CABECA 15 X 18 (1 1/2 X 13)</t>
  </si>
  <si>
    <t xml:space="preserve"> 00005074 </t>
  </si>
  <si>
    <t>m</t>
  </si>
  <si>
    <t>Madeira mista serrada (barrote) 6 x 6cm - 0,0036 m3/m (angelim, louro)</t>
  </si>
  <si>
    <t xml:space="preserve"> 1569 </t>
  </si>
  <si>
    <t>TOPOGRAFO COM ENCARGOS COMPLEMENTARES</t>
  </si>
  <si>
    <t xml:space="preserve"> 90781 </t>
  </si>
  <si>
    <t>AUXILIAR DE TOPÓGRAFO COM ENCARGOS COMPLEMENTARES</t>
  </si>
  <si>
    <t xml:space="preserve"> 88253 </t>
  </si>
  <si>
    <t>Composições Principais</t>
  </si>
  <si>
    <t>Composições Analíticas com Preço Unitário</t>
  </si>
  <si>
    <t xml:space="preserve">Composições </t>
  </si>
  <si>
    <t xml:space="preserve"> 104737 </t>
  </si>
  <si>
    <t xml:space="preserve"> 3.1.9 </t>
  </si>
  <si>
    <t xml:space="preserve"> 3.1.10 </t>
  </si>
  <si>
    <t>100,00%
73.876,74</t>
  </si>
  <si>
    <t>25,00%
18.469,19</t>
  </si>
  <si>
    <t>50,00%
36.938,37</t>
  </si>
  <si>
    <t>35,39%</t>
  </si>
  <si>
    <t>14,67%</t>
  </si>
  <si>
    <t>25,91%</t>
  </si>
  <si>
    <t>24,04%</t>
  </si>
  <si>
    <t>76.932,63</t>
  </si>
  <si>
    <t>31.880,99</t>
  </si>
  <si>
    <t>56.316,16</t>
  </si>
  <si>
    <t>75,96%</t>
  </si>
  <si>
    <t>108.813,62</t>
  </si>
  <si>
    <t>165.129,78</t>
  </si>
  <si>
    <t>217.391,99</t>
  </si>
  <si>
    <t>15,42</t>
  </si>
  <si>
    <t>14,99</t>
  </si>
  <si>
    <t>30,41</t>
  </si>
  <si>
    <t>11,03</t>
  </si>
  <si>
    <t>41,44</t>
  </si>
  <si>
    <t>8,35</t>
  </si>
  <si>
    <t>49,79</t>
  </si>
  <si>
    <t>5,49</t>
  </si>
  <si>
    <t>55,28</t>
  </si>
  <si>
    <t>4,49</t>
  </si>
  <si>
    <t>59,77</t>
  </si>
  <si>
    <t>3,63</t>
  </si>
  <si>
    <t>63,40</t>
  </si>
  <si>
    <t>3,21</t>
  </si>
  <si>
    <t>66,61</t>
  </si>
  <si>
    <t>3,07</t>
  </si>
  <si>
    <t>69,68</t>
  </si>
  <si>
    <t>2,53</t>
  </si>
  <si>
    <t>72,21</t>
  </si>
  <si>
    <t>2,43</t>
  </si>
  <si>
    <t>74,64</t>
  </si>
  <si>
    <t>2,09</t>
  </si>
  <si>
    <t>76,73</t>
  </si>
  <si>
    <t>1,52</t>
  </si>
  <si>
    <t>78,25</t>
  </si>
  <si>
    <t>1,43</t>
  </si>
  <si>
    <t>79,68</t>
  </si>
  <si>
    <t>1,31</t>
  </si>
  <si>
    <t>80,99</t>
  </si>
  <si>
    <t>1,28</t>
  </si>
  <si>
    <t>82,27</t>
  </si>
  <si>
    <t>1,25</t>
  </si>
  <si>
    <t>83,52</t>
  </si>
  <si>
    <t>1,20</t>
  </si>
  <si>
    <t>84,72</t>
  </si>
  <si>
    <t>1,14</t>
  </si>
  <si>
    <t>85,85</t>
  </si>
  <si>
    <t>21,02</t>
  </si>
  <si>
    <t>2.002,15</t>
  </si>
  <si>
    <t>1,12</t>
  </si>
  <si>
    <t>86,97</t>
  </si>
  <si>
    <t>1,05</t>
  </si>
  <si>
    <t>88,02</t>
  </si>
  <si>
    <t>88,97</t>
  </si>
  <si>
    <t>89,76</t>
  </si>
  <si>
    <t>0,70</t>
  </si>
  <si>
    <t>90,46</t>
  </si>
  <si>
    <t>91,11</t>
  </si>
  <si>
    <t>91,68</t>
  </si>
  <si>
    <t>92,24</t>
  </si>
  <si>
    <t>92,66</t>
  </si>
  <si>
    <t>93,08</t>
  </si>
  <si>
    <t>0,41</t>
  </si>
  <si>
    <t>93,50</t>
  </si>
  <si>
    <t>93,82</t>
  </si>
  <si>
    <t>0,31</t>
  </si>
  <si>
    <t>94,14</t>
  </si>
  <si>
    <t>94,42</t>
  </si>
  <si>
    <t>94,69</t>
  </si>
  <si>
    <t>94,95</t>
  </si>
  <si>
    <t>95,21</t>
  </si>
  <si>
    <t>95,45</t>
  </si>
  <si>
    <t>95,69</t>
  </si>
  <si>
    <t>95,92</t>
  </si>
  <si>
    <t>96,14</t>
  </si>
  <si>
    <t>96,35</t>
  </si>
  <si>
    <t>96,55</t>
  </si>
  <si>
    <t>96,75</t>
  </si>
  <si>
    <t>96,95</t>
  </si>
  <si>
    <t>97,15</t>
  </si>
  <si>
    <t>97,35</t>
  </si>
  <si>
    <t>97,54</t>
  </si>
  <si>
    <t>97,73</t>
  </si>
  <si>
    <t>97,91</t>
  </si>
  <si>
    <t>98,09</t>
  </si>
  <si>
    <t>98,27</t>
  </si>
  <si>
    <t>98,44</t>
  </si>
  <si>
    <t>10,45</t>
  </si>
  <si>
    <t>23,95</t>
  </si>
  <si>
    <t>250,27</t>
  </si>
  <si>
    <t>0,14</t>
  </si>
  <si>
    <t>98,58</t>
  </si>
  <si>
    <t>98,72</t>
  </si>
  <si>
    <t>98,95</t>
  </si>
  <si>
    <t>99,17</t>
  </si>
  <si>
    <t>99,26</t>
  </si>
  <si>
    <t>99,50</t>
  </si>
  <si>
    <t>99,94</t>
  </si>
  <si>
    <t>CONSTRUÇÃO DE UMA PRAÇA PÚBLICA SITUADA NAS RUAS FRANCISCA AMARAL TINÔ, RUA BELÉM E RUA ESTÁCIO DE SÁ, NO BAIRRO BOA VISTA, NO MUNICÍPIO DE GARANHUNS-PE.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</si>
</sst>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\ %"/>
    <numFmt numFmtId="166" formatCode="#,##0.0000000"/>
  </numFmts>
  <fonts count="17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9"/>
      <name val="Arial"/>
      <family val="2"/>
    </font>
    <font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1"/>
    </font>
    <font>
      <sz val="10"/>
      <name val="Verdana"/>
      <family val="2"/>
    </font>
    <font>
      <u/>
      <sz val="10"/>
      <name val="Verdana"/>
      <family val="2"/>
    </font>
    <font>
      <b/>
      <sz val="10"/>
      <color indexed="18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FF0D8"/>
        <bgColor rgb="FFDFF0D8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/>
    <xf numFmtId="0" fontId="3" fillId="2" borderId="0" xfId="1" applyFont="1" applyFill="1" applyAlignment="1">
      <alignment horizontal="center" vertical="top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10" xfId="1" applyNumberFormat="1" applyFont="1" applyBorder="1" applyAlignment="1">
      <alignment vertical="center"/>
    </xf>
    <xf numFmtId="164" fontId="4" fillId="0" borderId="10" xfId="1" applyNumberFormat="1" applyFont="1" applyBorder="1" applyAlignment="1">
      <alignment horizontal="center" vertical="center"/>
    </xf>
    <xf numFmtId="4" fontId="4" fillId="0" borderId="11" xfId="1" applyNumberFormat="1" applyFont="1" applyBorder="1" applyAlignment="1">
      <alignment vertical="center" wrapText="1"/>
    </xf>
    <xf numFmtId="4" fontId="4" fillId="4" borderId="10" xfId="1" applyNumberFormat="1" applyFont="1" applyFill="1" applyBorder="1" applyAlignment="1">
      <alignment horizontal="center" vertical="center" wrapText="1"/>
    </xf>
    <xf numFmtId="0" fontId="1" fillId="0" borderId="10" xfId="1" applyBorder="1"/>
    <xf numFmtId="0" fontId="1" fillId="0" borderId="13" xfId="1" applyBorder="1" applyAlignment="1">
      <alignment horizontal="center"/>
    </xf>
    <xf numFmtId="0" fontId="1" fillId="0" borderId="13" xfId="1" applyBorder="1"/>
    <xf numFmtId="0" fontId="1" fillId="0" borderId="11" xfId="1" applyBorder="1"/>
    <xf numFmtId="10" fontId="5" fillId="7" borderId="24" xfId="0" applyNumberFormat="1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right" vertical="center"/>
    </xf>
    <xf numFmtId="0" fontId="4" fillId="7" borderId="25" xfId="0" applyFont="1" applyFill="1" applyBorder="1" applyAlignment="1">
      <alignment vertical="center"/>
    </xf>
    <xf numFmtId="0" fontId="4" fillId="7" borderId="26" xfId="0" applyFont="1" applyFill="1" applyBorder="1" applyAlignment="1">
      <alignment vertical="center"/>
    </xf>
    <xf numFmtId="0" fontId="0" fillId="0" borderId="0" xfId="0" applyAlignment="1">
      <alignment vertical="center"/>
    </xf>
    <xf numFmtId="10" fontId="4" fillId="0" borderId="21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10" fontId="5" fillId="0" borderId="21" xfId="0" applyNumberFormat="1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10" fontId="4" fillId="0" borderId="21" xfId="0" applyNumberFormat="1" applyFont="1" applyBorder="1" applyAlignment="1">
      <alignment horizontal="center" vertical="center"/>
    </xf>
    <xf numFmtId="10" fontId="5" fillId="0" borderId="2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4" fontId="5" fillId="0" borderId="12" xfId="1" applyNumberFormat="1" applyFont="1" applyFill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4" fontId="4" fillId="0" borderId="12" xfId="1" applyNumberFormat="1" applyFont="1" applyBorder="1" applyAlignment="1">
      <alignment horizontal="center" vertical="center"/>
    </xf>
    <xf numFmtId="4" fontId="4" fillId="0" borderId="11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 wrapText="1"/>
    </xf>
    <xf numFmtId="4" fontId="4" fillId="0" borderId="12" xfId="1" applyNumberFormat="1" applyFont="1" applyBorder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2" xfId="1" applyNumberFormat="1" applyFont="1" applyFill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center" vertical="center" wrapText="1"/>
    </xf>
    <xf numFmtId="4" fontId="5" fillId="3" borderId="10" xfId="1" applyNumberFormat="1" applyFont="1" applyFill="1" applyBorder="1" applyAlignment="1">
      <alignment horizontal="center" vertical="center"/>
    </xf>
    <xf numFmtId="4" fontId="4" fillId="0" borderId="10" xfId="1" applyNumberFormat="1" applyFont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 applyAlignment="1">
      <alignment vertical="center"/>
    </xf>
    <xf numFmtId="4" fontId="4" fillId="4" borderId="10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/>
    </xf>
    <xf numFmtId="4" fontId="4" fillId="0" borderId="9" xfId="1" applyNumberFormat="1" applyFont="1" applyBorder="1" applyAlignment="1">
      <alignment horizontal="center" vertical="center"/>
    </xf>
    <xf numFmtId="4" fontId="4" fillId="0" borderId="10" xfId="1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4" fontId="14" fillId="10" borderId="32" xfId="1" applyNumberFormat="1" applyFont="1" applyFill="1" applyBorder="1" applyAlignment="1">
      <alignment horizontal="right" vertical="top" wrapText="1"/>
    </xf>
    <xf numFmtId="0" fontId="14" fillId="10" borderId="32" xfId="1" applyFont="1" applyFill="1" applyBorder="1" applyAlignment="1">
      <alignment horizontal="right" vertical="top" wrapText="1"/>
    </xf>
    <xf numFmtId="0" fontId="14" fillId="10" borderId="32" xfId="1" applyFont="1" applyFill="1" applyBorder="1" applyAlignment="1">
      <alignment horizontal="center" vertical="top" wrapText="1"/>
    </xf>
    <xf numFmtId="0" fontId="14" fillId="10" borderId="32" xfId="1" applyFont="1" applyFill="1" applyBorder="1" applyAlignment="1">
      <alignment horizontal="left" vertical="top" wrapText="1"/>
    </xf>
    <xf numFmtId="4" fontId="15" fillId="11" borderId="32" xfId="1" applyNumberFormat="1" applyFont="1" applyFill="1" applyBorder="1" applyAlignment="1">
      <alignment horizontal="right" vertical="top" wrapText="1"/>
    </xf>
    <xf numFmtId="0" fontId="15" fillId="11" borderId="32" xfId="1" applyFont="1" applyFill="1" applyBorder="1" applyAlignment="1">
      <alignment horizontal="right" vertical="top" wrapText="1"/>
    </xf>
    <xf numFmtId="0" fontId="15" fillId="11" borderId="32" xfId="1" applyFont="1" applyFill="1" applyBorder="1" applyAlignment="1">
      <alignment horizontal="left" vertical="top" wrapText="1"/>
    </xf>
    <xf numFmtId="0" fontId="16" fillId="2" borderId="32" xfId="1" applyFont="1" applyFill="1" applyBorder="1" applyAlignment="1">
      <alignment horizontal="right" vertical="top" wrapText="1"/>
    </xf>
    <xf numFmtId="0" fontId="16" fillId="2" borderId="32" xfId="1" applyFont="1" applyFill="1" applyBorder="1" applyAlignment="1">
      <alignment horizontal="center" vertical="top" wrapText="1"/>
    </xf>
    <xf numFmtId="0" fontId="16" fillId="2" borderId="32" xfId="1" applyFont="1" applyFill="1" applyBorder="1" applyAlignment="1">
      <alignment horizontal="left" vertical="top" wrapText="1"/>
    </xf>
    <xf numFmtId="0" fontId="9" fillId="2" borderId="0" xfId="1" applyFont="1" applyFill="1" applyAlignment="1">
      <alignment horizontal="left" vertical="top" wrapText="1"/>
    </xf>
    <xf numFmtId="0" fontId="16" fillId="2" borderId="0" xfId="1" applyFont="1" applyFill="1" applyAlignment="1">
      <alignment horizontal="left" vertical="top" wrapText="1"/>
    </xf>
    <xf numFmtId="0" fontId="4" fillId="13" borderId="0" xfId="1" applyFont="1" applyFill="1" applyAlignment="1">
      <alignment vertical="center" wrapText="1"/>
    </xf>
    <xf numFmtId="4" fontId="9" fillId="2" borderId="0" xfId="1" applyNumberFormat="1" applyFont="1" applyFill="1" applyAlignment="1">
      <alignment vertical="top" wrapText="1"/>
    </xf>
    <xf numFmtId="0" fontId="16" fillId="2" borderId="3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top" wrapText="1"/>
    </xf>
    <xf numFmtId="0" fontId="3" fillId="14" borderId="32" xfId="1" applyFont="1" applyFill="1" applyBorder="1" applyAlignment="1">
      <alignment horizontal="right" vertical="top" wrapText="1"/>
    </xf>
    <xf numFmtId="0" fontId="3" fillId="14" borderId="32" xfId="1" applyFont="1" applyFill="1" applyBorder="1" applyAlignment="1">
      <alignment horizontal="center" vertical="top" wrapText="1"/>
    </xf>
    <xf numFmtId="0" fontId="3" fillId="14" borderId="32" xfId="1" applyFont="1" applyFill="1" applyBorder="1" applyAlignment="1">
      <alignment horizontal="left" vertical="top" wrapText="1"/>
    </xf>
    <xf numFmtId="0" fontId="3" fillId="15" borderId="32" xfId="1" applyFont="1" applyFill="1" applyBorder="1" applyAlignment="1">
      <alignment horizontal="right" vertical="top" wrapText="1"/>
    </xf>
    <xf numFmtId="0" fontId="3" fillId="15" borderId="32" xfId="1" applyFont="1" applyFill="1" applyBorder="1" applyAlignment="1">
      <alignment horizontal="center" vertical="top" wrapText="1"/>
    </xf>
    <xf numFmtId="0" fontId="3" fillId="15" borderId="32" xfId="1" applyFont="1" applyFill="1" applyBorder="1" applyAlignment="1">
      <alignment horizontal="left" vertical="top" wrapText="1"/>
    </xf>
    <xf numFmtId="0" fontId="14" fillId="10" borderId="34" xfId="1" applyFont="1" applyFill="1" applyBorder="1" applyAlignment="1">
      <alignment horizontal="lef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3" fillId="2" borderId="0" xfId="1" applyFont="1" applyFill="1" applyAlignment="1">
      <alignment horizontal="right" vertical="top" wrapText="1"/>
    </xf>
    <xf numFmtId="4" fontId="3" fillId="14" borderId="32" xfId="1" applyNumberFormat="1" applyFont="1" applyFill="1" applyBorder="1" applyAlignment="1">
      <alignment horizontal="right" vertical="top" wrapText="1"/>
    </xf>
    <xf numFmtId="166" fontId="3" fillId="14" borderId="32" xfId="1" applyNumberFormat="1" applyFont="1" applyFill="1" applyBorder="1" applyAlignment="1">
      <alignment horizontal="right" vertical="top" wrapText="1"/>
    </xf>
    <xf numFmtId="4" fontId="3" fillId="15" borderId="32" xfId="1" applyNumberFormat="1" applyFont="1" applyFill="1" applyBorder="1" applyAlignment="1">
      <alignment horizontal="right" vertical="top" wrapText="1"/>
    </xf>
    <xf numFmtId="166" fontId="3" fillId="15" borderId="32" xfId="1" applyNumberFormat="1" applyFont="1" applyFill="1" applyBorder="1" applyAlignment="1">
      <alignment horizontal="right" vertical="top" wrapText="1"/>
    </xf>
    <xf numFmtId="166" fontId="14" fillId="10" borderId="32" xfId="1" applyNumberFormat="1" applyFont="1" applyFill="1" applyBorder="1" applyAlignment="1">
      <alignment horizontal="right" vertical="top" wrapText="1"/>
    </xf>
    <xf numFmtId="0" fontId="1" fillId="0" borderId="0" xfId="1"/>
    <xf numFmtId="0" fontId="3" fillId="2" borderId="5" xfId="1" applyFont="1" applyFill="1" applyBorder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vertical="top" wrapText="1"/>
    </xf>
    <xf numFmtId="0" fontId="1" fillId="0" borderId="0" xfId="1" applyBorder="1"/>
    <xf numFmtId="0" fontId="6" fillId="3" borderId="37" xfId="1" applyFont="1" applyFill="1" applyBorder="1" applyAlignment="1">
      <alignment vertical="center"/>
    </xf>
    <xf numFmtId="4" fontId="5" fillId="3" borderId="38" xfId="1" applyNumberFormat="1" applyFont="1" applyFill="1" applyBorder="1" applyAlignment="1">
      <alignment horizontal="center" vertical="center"/>
    </xf>
    <xf numFmtId="0" fontId="2" fillId="0" borderId="37" xfId="1" applyFont="1" applyBorder="1" applyAlignment="1">
      <alignment vertical="center"/>
    </xf>
    <xf numFmtId="4" fontId="4" fillId="0" borderId="38" xfId="1" applyNumberFormat="1" applyFont="1" applyBorder="1" applyAlignment="1">
      <alignment horizontal="center" vertical="center"/>
    </xf>
    <xf numFmtId="4" fontId="4" fillId="4" borderId="38" xfId="1" applyNumberFormat="1" applyFont="1" applyFill="1" applyBorder="1" applyAlignment="1">
      <alignment horizontal="center" vertical="center"/>
    </xf>
    <xf numFmtId="0" fontId="1" fillId="0" borderId="40" xfId="1" applyBorder="1" applyAlignment="1">
      <alignment horizontal="center"/>
    </xf>
    <xf numFmtId="4" fontId="4" fillId="0" borderId="0" xfId="1" applyNumberFormat="1" applyFont="1" applyBorder="1" applyAlignment="1">
      <alignment horizontal="center" vertical="center"/>
    </xf>
    <xf numFmtId="0" fontId="2" fillId="0" borderId="37" xfId="1" applyFont="1" applyFill="1" applyBorder="1" applyAlignment="1">
      <alignment vertical="center"/>
    </xf>
    <xf numFmtId="4" fontId="4" fillId="0" borderId="40" xfId="1" applyNumberFormat="1" applyFont="1" applyFill="1" applyBorder="1" applyAlignment="1">
      <alignment horizontal="center" vertical="center"/>
    </xf>
    <xf numFmtId="4" fontId="5" fillId="0" borderId="40" xfId="1" applyNumberFormat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vertical="center"/>
    </xf>
    <xf numFmtId="4" fontId="2" fillId="0" borderId="37" xfId="1" applyNumberFormat="1" applyFont="1" applyBorder="1" applyAlignment="1">
      <alignment vertical="center"/>
    </xf>
    <xf numFmtId="4" fontId="5" fillId="3" borderId="39" xfId="1" applyNumberFormat="1" applyFont="1" applyFill="1" applyBorder="1" applyAlignment="1">
      <alignment horizontal="left" vertical="center"/>
    </xf>
    <xf numFmtId="4" fontId="5" fillId="3" borderId="37" xfId="1" applyNumberFormat="1" applyFont="1" applyFill="1" applyBorder="1" applyAlignment="1">
      <alignment vertical="center"/>
    </xf>
    <xf numFmtId="4" fontId="4" fillId="0" borderId="37" xfId="1" applyNumberFormat="1" applyFont="1" applyBorder="1" applyAlignment="1">
      <alignment vertical="center"/>
    </xf>
    <xf numFmtId="4" fontId="4" fillId="0" borderId="37" xfId="1" applyNumberFormat="1" applyFont="1" applyFill="1" applyBorder="1" applyAlignment="1">
      <alignment vertical="center"/>
    </xf>
    <xf numFmtId="4" fontId="4" fillId="0" borderId="38" xfId="1" applyNumberFormat="1" applyFont="1" applyFill="1" applyBorder="1" applyAlignment="1">
      <alignment horizontal="center" vertical="center"/>
    </xf>
    <xf numFmtId="4" fontId="5" fillId="3" borderId="39" xfId="1" applyNumberFormat="1" applyFont="1" applyFill="1" applyBorder="1" applyAlignment="1">
      <alignment vertical="center"/>
    </xf>
    <xf numFmtId="0" fontId="4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4" fontId="4" fillId="0" borderId="37" xfId="1" applyNumberFormat="1" applyFont="1" applyBorder="1" applyAlignment="1">
      <alignment horizontal="center" vertical="center"/>
    </xf>
    <xf numFmtId="4" fontId="4" fillId="0" borderId="37" xfId="1" applyNumberFormat="1" applyFont="1" applyBorder="1" applyAlignment="1">
      <alignment horizontal="left" vertical="center"/>
    </xf>
    <xf numFmtId="0" fontId="5" fillId="3" borderId="37" xfId="1" applyFont="1" applyFill="1" applyBorder="1" applyAlignment="1">
      <alignment vertical="center"/>
    </xf>
    <xf numFmtId="0" fontId="4" fillId="0" borderId="37" xfId="0" applyFont="1" applyBorder="1" applyAlignment="1">
      <alignment horizontal="left" vertical="center"/>
    </xf>
    <xf numFmtId="4" fontId="4" fillId="4" borderId="38" xfId="0" applyNumberFormat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left" vertical="center"/>
    </xf>
    <xf numFmtId="4" fontId="4" fillId="0" borderId="41" xfId="1" applyNumberFormat="1" applyFont="1" applyBorder="1" applyAlignment="1">
      <alignment vertical="center"/>
    </xf>
    <xf numFmtId="4" fontId="4" fillId="0" borderId="42" xfId="1" applyNumberFormat="1" applyFont="1" applyBorder="1" applyAlignment="1">
      <alignment horizontal="center" vertical="center"/>
    </xf>
    <xf numFmtId="0" fontId="2" fillId="0" borderId="0" xfId="1" applyFont="1" applyBorder="1"/>
    <xf numFmtId="0" fontId="16" fillId="2" borderId="32" xfId="0" applyFont="1" applyFill="1" applyBorder="1" applyAlignment="1">
      <alignment horizontal="left" vertical="top" wrapText="1"/>
    </xf>
    <xf numFmtId="0" fontId="16" fillId="2" borderId="32" xfId="0" applyFont="1" applyFill="1" applyBorder="1" applyAlignment="1">
      <alignment horizontal="right" vertical="top" wrapText="1"/>
    </xf>
    <xf numFmtId="0" fontId="16" fillId="2" borderId="32" xfId="0" applyFont="1" applyFill="1" applyBorder="1" applyAlignment="1">
      <alignment horizontal="center" vertical="top" wrapText="1"/>
    </xf>
    <xf numFmtId="0" fontId="15" fillId="11" borderId="32" xfId="0" applyFont="1" applyFill="1" applyBorder="1" applyAlignment="1">
      <alignment horizontal="left" vertical="top" wrapText="1"/>
    </xf>
    <xf numFmtId="0" fontId="15" fillId="11" borderId="32" xfId="0" applyFont="1" applyFill="1" applyBorder="1" applyAlignment="1">
      <alignment horizontal="center" vertical="top" wrapText="1"/>
    </xf>
    <xf numFmtId="0" fontId="15" fillId="11" borderId="32" xfId="0" applyFont="1" applyFill="1" applyBorder="1" applyAlignment="1">
      <alignment horizontal="right" vertical="top" wrapText="1"/>
    </xf>
    <xf numFmtId="4" fontId="15" fillId="11" borderId="32" xfId="0" applyNumberFormat="1" applyFont="1" applyFill="1" applyBorder="1" applyAlignment="1">
      <alignment horizontal="right" vertical="top" wrapText="1"/>
    </xf>
    <xf numFmtId="165" fontId="15" fillId="11" borderId="32" xfId="0" applyNumberFormat="1" applyFont="1" applyFill="1" applyBorder="1" applyAlignment="1">
      <alignment horizontal="right" vertical="top" wrapText="1"/>
    </xf>
    <xf numFmtId="0" fontId="14" fillId="10" borderId="32" xfId="0" applyFont="1" applyFill="1" applyBorder="1" applyAlignment="1">
      <alignment horizontal="left" vertical="top" wrapText="1"/>
    </xf>
    <xf numFmtId="0" fontId="14" fillId="10" borderId="32" xfId="0" applyFont="1" applyFill="1" applyBorder="1" applyAlignment="1">
      <alignment horizontal="center" vertical="top" wrapText="1"/>
    </xf>
    <xf numFmtId="0" fontId="14" fillId="10" borderId="32" xfId="0" applyFont="1" applyFill="1" applyBorder="1" applyAlignment="1">
      <alignment horizontal="right" vertical="top" wrapText="1"/>
    </xf>
    <xf numFmtId="4" fontId="14" fillId="10" borderId="32" xfId="0" applyNumberFormat="1" applyFont="1" applyFill="1" applyBorder="1" applyAlignment="1">
      <alignment horizontal="right" vertical="top" wrapText="1"/>
    </xf>
    <xf numFmtId="165" fontId="14" fillId="10" borderId="32" xfId="0" applyNumberFormat="1" applyFont="1" applyFill="1" applyBorder="1" applyAlignment="1">
      <alignment horizontal="right" vertical="top" wrapText="1"/>
    </xf>
    <xf numFmtId="0" fontId="14" fillId="12" borderId="32" xfId="0" applyFont="1" applyFill="1" applyBorder="1" applyAlignment="1">
      <alignment horizontal="left" vertical="top" wrapText="1"/>
    </xf>
    <xf numFmtId="0" fontId="14" fillId="12" borderId="32" xfId="0" applyFont="1" applyFill="1" applyBorder="1" applyAlignment="1">
      <alignment horizontal="center" vertical="top" wrapText="1"/>
    </xf>
    <xf numFmtId="0" fontId="14" fillId="12" borderId="32" xfId="0" applyFont="1" applyFill="1" applyBorder="1" applyAlignment="1">
      <alignment horizontal="right" vertical="top" wrapText="1"/>
    </xf>
    <xf numFmtId="4" fontId="14" fillId="12" borderId="32" xfId="0" applyNumberFormat="1" applyFont="1" applyFill="1" applyBorder="1" applyAlignment="1">
      <alignment horizontal="right" vertical="top" wrapText="1"/>
    </xf>
    <xf numFmtId="165" fontId="14" fillId="12" borderId="3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3" fillId="2" borderId="2" xfId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4" fontId="9" fillId="2" borderId="0" xfId="0" applyNumberFormat="1" applyFont="1" applyFill="1" applyAlignment="1">
      <alignment vertical="top" wrapText="1"/>
    </xf>
    <xf numFmtId="0" fontId="14" fillId="11" borderId="33" xfId="0" applyFont="1" applyFill="1" applyBorder="1" applyAlignment="1">
      <alignment horizontal="right" vertical="top" wrapText="1"/>
    </xf>
    <xf numFmtId="0" fontId="3" fillId="15" borderId="32" xfId="0" applyFont="1" applyFill="1" applyBorder="1" applyAlignment="1">
      <alignment horizontal="right" vertical="top" wrapText="1"/>
    </xf>
    <xf numFmtId="0" fontId="3" fillId="15" borderId="32" xfId="0" applyFont="1" applyFill="1" applyBorder="1" applyAlignment="1">
      <alignment horizontal="left" vertical="top" wrapText="1"/>
    </xf>
    <xf numFmtId="0" fontId="3" fillId="15" borderId="32" xfId="0" applyFont="1" applyFill="1" applyBorder="1" applyAlignment="1">
      <alignment horizontal="center" vertical="top" wrapText="1"/>
    </xf>
    <xf numFmtId="0" fontId="3" fillId="14" borderId="32" xfId="0" applyFont="1" applyFill="1" applyBorder="1" applyAlignment="1">
      <alignment horizontal="right" vertical="top" wrapText="1"/>
    </xf>
    <xf numFmtId="0" fontId="3" fillId="14" borderId="32" xfId="0" applyFont="1" applyFill="1" applyBorder="1" applyAlignment="1">
      <alignment horizontal="left" vertical="top" wrapText="1"/>
    </xf>
    <xf numFmtId="0" fontId="3" fillId="14" borderId="32" xfId="0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right" vertical="top" wrapText="1"/>
    </xf>
    <xf numFmtId="0" fontId="16" fillId="2" borderId="8" xfId="1" applyFont="1" applyFill="1" applyBorder="1" applyAlignment="1">
      <alignment horizontal="left" vertical="top" wrapText="1"/>
    </xf>
    <xf numFmtId="0" fontId="16" fillId="2" borderId="7" xfId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4" fontId="9" fillId="2" borderId="0" xfId="0" applyNumberFormat="1" applyFont="1" applyFill="1" applyAlignment="1">
      <alignment horizontal="right" vertical="top" wrapText="1"/>
    </xf>
    <xf numFmtId="0" fontId="16" fillId="2" borderId="6" xfId="1" applyFont="1" applyFill="1" applyBorder="1" applyAlignment="1">
      <alignment horizontal="left" vertical="top" wrapText="1"/>
    </xf>
    <xf numFmtId="0" fontId="9" fillId="2" borderId="0" xfId="1" applyFont="1" applyFill="1" applyBorder="1" applyAlignment="1">
      <alignment horizontal="left" vertical="top" wrapText="1"/>
    </xf>
    <xf numFmtId="0" fontId="9" fillId="2" borderId="4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16" fillId="2" borderId="5" xfId="1" applyFont="1" applyFill="1" applyBorder="1" applyAlignment="1">
      <alignment horizontal="center" wrapText="1"/>
    </xf>
    <xf numFmtId="0" fontId="1" fillId="0" borderId="0" xfId="1" applyBorder="1"/>
    <xf numFmtId="0" fontId="1" fillId="0" borderId="4" xfId="1" applyBorder="1"/>
    <xf numFmtId="4" fontId="4" fillId="0" borderId="13" xfId="1" applyNumberFormat="1" applyFont="1" applyBorder="1" applyAlignment="1">
      <alignment horizontal="center" vertical="center" wrapText="1"/>
    </xf>
    <xf numFmtId="4" fontId="4" fillId="0" borderId="12" xfId="1" applyNumberFormat="1" applyFont="1" applyBorder="1" applyAlignment="1">
      <alignment horizontal="center" vertical="center" wrapText="1"/>
    </xf>
    <xf numFmtId="4" fontId="4" fillId="0" borderId="11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4" fontId="5" fillId="3" borderId="12" xfId="1" applyNumberFormat="1" applyFont="1" applyFill="1" applyBorder="1" applyAlignment="1">
      <alignment horizontal="center" vertical="center"/>
    </xf>
    <xf numFmtId="4" fontId="5" fillId="3" borderId="40" xfId="1" applyNumberFormat="1" applyFont="1" applyFill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center" vertical="center" wrapText="1"/>
    </xf>
    <xf numFmtId="4" fontId="4" fillId="0" borderId="12" xfId="1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 wrapText="1"/>
    </xf>
    <xf numFmtId="4" fontId="4" fillId="0" borderId="13" xfId="1" applyNumberFormat="1" applyFont="1" applyBorder="1" applyAlignment="1">
      <alignment horizontal="center" vertical="center"/>
    </xf>
    <xf numFmtId="4" fontId="4" fillId="0" borderId="12" xfId="1" applyNumberFormat="1" applyFont="1" applyBorder="1" applyAlignment="1">
      <alignment horizontal="center" vertical="center"/>
    </xf>
    <xf numFmtId="4" fontId="4" fillId="0" borderId="11" xfId="1" applyNumberFormat="1" applyFont="1" applyBorder="1" applyAlignment="1">
      <alignment horizontal="center" vertical="center"/>
    </xf>
    <xf numFmtId="4" fontId="5" fillId="3" borderId="13" xfId="1" applyNumberFormat="1" applyFont="1" applyFill="1" applyBorder="1" applyAlignment="1">
      <alignment horizontal="center" vertical="center"/>
    </xf>
    <xf numFmtId="4" fontId="5" fillId="0" borderId="13" xfId="1" applyNumberFormat="1" applyFont="1" applyBorder="1" applyAlignment="1">
      <alignment horizontal="center" vertical="center"/>
    </xf>
    <xf numFmtId="4" fontId="5" fillId="0" borderId="12" xfId="1" applyNumberFormat="1" applyFont="1" applyBorder="1" applyAlignment="1">
      <alignment horizontal="center" vertical="center"/>
    </xf>
    <xf numFmtId="4" fontId="5" fillId="0" borderId="11" xfId="1" applyNumberFormat="1" applyFont="1" applyBorder="1" applyAlignment="1">
      <alignment horizontal="center" vertical="center"/>
    </xf>
    <xf numFmtId="4" fontId="4" fillId="4" borderId="13" xfId="0" applyNumberFormat="1" applyFont="1" applyFill="1" applyBorder="1" applyAlignment="1">
      <alignment horizontal="center" vertical="center" wrapText="1"/>
    </xf>
    <xf numFmtId="4" fontId="4" fillId="4" borderId="12" xfId="0" applyNumberFormat="1" applyFont="1" applyFill="1" applyBorder="1" applyAlignment="1">
      <alignment horizontal="center" vertical="center" wrapText="1"/>
    </xf>
    <xf numFmtId="4" fontId="4" fillId="4" borderId="11" xfId="0" applyNumberFormat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5" fillId="6" borderId="35" xfId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36" xfId="1" applyFont="1" applyFill="1" applyBorder="1" applyAlignment="1">
      <alignment horizontal="center" vertical="center" wrapText="1"/>
    </xf>
    <xf numFmtId="0" fontId="8" fillId="5" borderId="37" xfId="1" applyFont="1" applyFill="1" applyBorder="1" applyAlignment="1">
      <alignment horizontal="center" vertical="center"/>
    </xf>
    <xf numFmtId="0" fontId="8" fillId="5" borderId="10" xfId="1" applyFont="1" applyFill="1" applyBorder="1" applyAlignment="1">
      <alignment horizontal="center" vertical="center"/>
    </xf>
    <xf numFmtId="0" fontId="8" fillId="5" borderId="38" xfId="1" applyFont="1" applyFill="1" applyBorder="1" applyAlignment="1">
      <alignment horizontal="center" vertical="center"/>
    </xf>
    <xf numFmtId="0" fontId="7" fillId="4" borderId="39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7" fillId="4" borderId="40" xfId="1" applyFont="1" applyFill="1" applyBorder="1" applyAlignment="1">
      <alignment horizontal="center" vertical="center"/>
    </xf>
    <xf numFmtId="4" fontId="5" fillId="3" borderId="10" xfId="1" applyNumberFormat="1" applyFont="1" applyFill="1" applyBorder="1" applyAlignment="1">
      <alignment horizontal="center" vertical="center"/>
    </xf>
    <xf numFmtId="4" fontId="4" fillId="0" borderId="10" xfId="1" applyNumberFormat="1" applyFont="1" applyBorder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2" xfId="1" applyNumberFormat="1" applyFont="1" applyFill="1" applyBorder="1" applyAlignment="1">
      <alignment horizontal="center" vertical="center"/>
    </xf>
    <xf numFmtId="4" fontId="4" fillId="0" borderId="11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4" fontId="5" fillId="0" borderId="20" xfId="1" applyNumberFormat="1" applyFont="1" applyBorder="1" applyAlignment="1">
      <alignment horizontal="center" vertical="center" wrapText="1"/>
    </xf>
    <xf numFmtId="4" fontId="5" fillId="0" borderId="19" xfId="1" applyNumberFormat="1" applyFont="1" applyBorder="1" applyAlignment="1">
      <alignment horizontal="center" vertical="center" wrapText="1"/>
    </xf>
    <xf numFmtId="4" fontId="5" fillId="0" borderId="18" xfId="1" applyNumberFormat="1" applyFont="1" applyBorder="1" applyAlignment="1">
      <alignment horizontal="center" vertical="center" wrapText="1"/>
    </xf>
    <xf numFmtId="4" fontId="5" fillId="0" borderId="17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4" fontId="5" fillId="0" borderId="16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/>
    </xf>
    <xf numFmtId="4" fontId="4" fillId="0" borderId="7" xfId="1" applyNumberFormat="1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0" fontId="9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center" vertical="top" wrapText="1"/>
    </xf>
    <xf numFmtId="0" fontId="1" fillId="0" borderId="0" xfId="1"/>
    <xf numFmtId="0" fontId="16" fillId="2" borderId="0" xfId="1" applyFont="1" applyFill="1" applyAlignment="1">
      <alignment horizontal="left" vertical="top" wrapText="1"/>
    </xf>
    <xf numFmtId="0" fontId="16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4" fillId="13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top" wrapText="1"/>
    </xf>
    <xf numFmtId="0" fontId="16" fillId="2" borderId="32" xfId="1" applyFont="1" applyFill="1" applyBorder="1" applyAlignment="1">
      <alignment horizontal="left" vertical="top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9" borderId="2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3" fillId="14" borderId="32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3" fillId="15" borderId="32" xfId="1" applyFont="1" applyFill="1" applyBorder="1" applyAlignment="1">
      <alignment horizontal="left" vertical="top" wrapText="1"/>
    </xf>
    <xf numFmtId="0" fontId="14" fillId="10" borderId="32" xfId="1" applyFont="1" applyFill="1" applyBorder="1" applyAlignment="1">
      <alignment horizontal="left" vertical="top" wrapText="1"/>
    </xf>
    <xf numFmtId="4" fontId="9" fillId="2" borderId="0" xfId="1" applyNumberFormat="1" applyFont="1" applyFill="1" applyAlignment="1">
      <alignment horizontal="right" vertical="top" wrapText="1"/>
    </xf>
  </cellXfs>
  <cellStyles count="2">
    <cellStyle name="Normal" xfId="0" builtinId="0"/>
    <cellStyle name="Normal 2" xfId="1" xr:uid="{1C3CA798-D0EA-44A4-B4FB-03C9744EA7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erson\Desktop\PRA&#199;A%20MARIA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\2024\MANE%20CHEU\CONSTRU&#199;&#195;O%20DE%20UMA%20PRA&#199;A%20MANOEL%20CHEU-%20PLANILH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\2025\PRA&#199;A%20BOA%20VISTA\OG-GER-2025.07.002-001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OSIÇÕES"/>
      <sheetName val="COTAÇÃO"/>
      <sheetName val="BDI 1"/>
      <sheetName val="BDI 2"/>
      <sheetName val="ITENS DE MAIOR RELEVÂNCIA "/>
      <sheetName val="CRONOGRAMA "/>
    </sheetNames>
    <sheetDataSet>
      <sheetData sheetId="0" refreshError="1">
        <row r="8">
          <cell r="D8" t="str">
            <v>SERVIÇOS PRELIMINARES</v>
          </cell>
        </row>
        <row r="9">
          <cell r="E9" t="str">
            <v>M²</v>
          </cell>
        </row>
        <row r="11">
          <cell r="E11" t="str">
            <v>M²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MEMÓRIA DE CÁLCULO"/>
      <sheetName val="ITENS DE MAIOR RELEVÂNCIA "/>
      <sheetName val="CRONOGRAMA "/>
      <sheetName val="BDI 1"/>
      <sheetName val="BDI 2"/>
      <sheetName val="COMPOSIÇÃO "/>
    </sheetNames>
    <sheetDataSet>
      <sheetData sheetId="0">
        <row r="7">
          <cell r="D7" t="str">
            <v>FORNECIMENTO E INSTALAÇÃO DE PLACA DE OBRA COM CHAPA GALVANIZADA E ESTRUTURA DE MADEIRA. AF_03/2022_PS</v>
          </cell>
        </row>
        <row r="8">
          <cell r="D8" t="str">
            <v>TAPUME COM TELHA METÁLICA. AF_03/2024</v>
          </cell>
        </row>
        <row r="49">
          <cell r="D49" t="str">
            <v>TUBO, PVC, SOLDÁVEL, DN 25MM, INSTALADO EM RAMAL OU SUB-RAMAL DE ÁGUA - FORNECIMENTO E INSTALAÇÃO. AF_06/2022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Não Desonerado"/>
      <sheetName val="CPUs"/>
      <sheetName val="Planilha Comparativa"/>
      <sheetName val="MEMÓRIA DE CÁLCULO"/>
      <sheetName val="CRONOGRAMA"/>
      <sheetName val="Curva ABC de Serviços"/>
      <sheetName val="BDI - 01 - Não Desonerado"/>
      <sheetName val="BDI - 02 - Desonerado"/>
      <sheetName val="Resumo do Orçamento"/>
    </sheetNames>
    <sheetDataSet>
      <sheetData sheetId="0">
        <row r="101">
          <cell r="D101" t="str">
            <v>LIXEIRA METÁLICA OU INOX, CAPACIDADE DE 60 L, EM TUBO DE AÇO CARBONO E CESTOS EM CHAPA DE AÇO COM PINTURA ELETROSTÁTICA CHUMBO OU PRETA. (EXCLUSIVE LIXEIRA) (REF. SINAPI 103307 AF_11/2021)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B7AF-B07E-4FF2-A5BD-5F2C965DAAB3}">
  <sheetPr>
    <pageSetUpPr fitToPage="1"/>
  </sheetPr>
  <dimension ref="A1:M138"/>
  <sheetViews>
    <sheetView showWhiteSpace="0" view="pageBreakPreview" zoomScale="85" zoomScaleNormal="100" zoomScaleSheetLayoutView="85" workbookViewId="0">
      <selection activeCell="M6" sqref="M6"/>
    </sheetView>
  </sheetViews>
  <sheetFormatPr defaultRowHeight="14.25" x14ac:dyDescent="0.2"/>
  <cols>
    <col min="1" max="2" width="11.42578125" style="1" bestFit="1" customWidth="1"/>
    <col min="3" max="3" width="15.140625" style="1" bestFit="1" customWidth="1"/>
    <col min="4" max="4" width="68.5703125" style="1" bestFit="1" customWidth="1"/>
    <col min="5" max="5" width="9.140625" style="1" bestFit="1" customWidth="1"/>
    <col min="6" max="10" width="14.85546875" style="1" bestFit="1" customWidth="1"/>
    <col min="11" max="16384" width="9.140625" style="1"/>
  </cols>
  <sheetData>
    <row r="1" spans="1:10" ht="15" x14ac:dyDescent="0.2">
      <c r="A1" s="155" t="s">
        <v>587</v>
      </c>
      <c r="B1" s="156"/>
      <c r="C1" s="156"/>
      <c r="D1" s="156"/>
      <c r="E1" s="156" t="s">
        <v>230</v>
      </c>
      <c r="F1" s="156"/>
      <c r="G1" s="156" t="s">
        <v>586</v>
      </c>
      <c r="H1" s="156"/>
      <c r="I1" s="156" t="s">
        <v>585</v>
      </c>
      <c r="J1" s="159"/>
    </row>
    <row r="2" spans="1:10" ht="80.099999999999994" customHeight="1" x14ac:dyDescent="0.2">
      <c r="A2" s="162" t="s">
        <v>1194</v>
      </c>
      <c r="B2" s="160"/>
      <c r="C2" s="160"/>
      <c r="D2" s="160"/>
      <c r="E2" s="160" t="s">
        <v>584</v>
      </c>
      <c r="F2" s="160"/>
      <c r="G2" s="160" t="s">
        <v>589</v>
      </c>
      <c r="H2" s="160"/>
      <c r="I2" s="160" t="s">
        <v>588</v>
      </c>
      <c r="J2" s="161"/>
    </row>
    <row r="3" spans="1:10" ht="15" x14ac:dyDescent="0.25">
      <c r="A3" s="163" t="s">
        <v>590</v>
      </c>
      <c r="B3" s="164"/>
      <c r="C3" s="164"/>
      <c r="D3" s="164"/>
      <c r="E3" s="164"/>
      <c r="F3" s="164"/>
      <c r="G3" s="164"/>
      <c r="H3" s="164"/>
      <c r="I3" s="164"/>
      <c r="J3" s="165"/>
    </row>
    <row r="4" spans="1:10" ht="30" customHeight="1" x14ac:dyDescent="0.2">
      <c r="A4" s="121" t="s">
        <v>583</v>
      </c>
      <c r="B4" s="122" t="s">
        <v>582</v>
      </c>
      <c r="C4" s="121" t="s">
        <v>581</v>
      </c>
      <c r="D4" s="121" t="s">
        <v>580</v>
      </c>
      <c r="E4" s="123" t="s">
        <v>579</v>
      </c>
      <c r="F4" s="122" t="s">
        <v>578</v>
      </c>
      <c r="G4" s="122" t="s">
        <v>577</v>
      </c>
      <c r="H4" s="122" t="s">
        <v>576</v>
      </c>
      <c r="I4" s="122" t="s">
        <v>575</v>
      </c>
      <c r="J4" s="122" t="s">
        <v>574</v>
      </c>
    </row>
    <row r="5" spans="1:10" ht="24" customHeight="1" x14ac:dyDescent="0.2">
      <c r="A5" s="124" t="s">
        <v>573</v>
      </c>
      <c r="B5" s="124" t="s">
        <v>356</v>
      </c>
      <c r="C5" s="124"/>
      <c r="D5" s="124" t="s">
        <v>134</v>
      </c>
      <c r="E5" s="125"/>
      <c r="F5" s="126">
        <v>1</v>
      </c>
      <c r="G5" s="126" t="s">
        <v>355</v>
      </c>
      <c r="H5" s="127">
        <v>52571.18</v>
      </c>
      <c r="I5" s="127">
        <v>52571.18</v>
      </c>
      <c r="J5" s="128">
        <v>0.2418266652786977</v>
      </c>
    </row>
    <row r="6" spans="1:10" ht="39" customHeight="1" x14ac:dyDescent="0.2">
      <c r="A6" s="129" t="s">
        <v>572</v>
      </c>
      <c r="B6" s="129" t="s">
        <v>571</v>
      </c>
      <c r="C6" s="129" t="s">
        <v>361</v>
      </c>
      <c r="D6" s="129" t="s">
        <v>570</v>
      </c>
      <c r="E6" s="130" t="s">
        <v>350</v>
      </c>
      <c r="F6" s="131">
        <v>8</v>
      </c>
      <c r="G6" s="132">
        <v>468.17</v>
      </c>
      <c r="H6" s="132">
        <v>568.12</v>
      </c>
      <c r="I6" s="132">
        <v>4544.96</v>
      </c>
      <c r="J6" s="133">
        <v>2.0906750060110311E-2</v>
      </c>
    </row>
    <row r="7" spans="1:10" ht="24" customHeight="1" x14ac:dyDescent="0.2">
      <c r="A7" s="129" t="s">
        <v>569</v>
      </c>
      <c r="B7" s="129" t="s">
        <v>568</v>
      </c>
      <c r="C7" s="129" t="s">
        <v>361</v>
      </c>
      <c r="D7" s="129" t="s">
        <v>567</v>
      </c>
      <c r="E7" s="130" t="s">
        <v>350</v>
      </c>
      <c r="F7" s="131">
        <v>286.22000000000003</v>
      </c>
      <c r="G7" s="132">
        <v>93.83</v>
      </c>
      <c r="H7" s="132">
        <v>113.86</v>
      </c>
      <c r="I7" s="132">
        <v>32589</v>
      </c>
      <c r="J7" s="133">
        <v>0.14990892718724366</v>
      </c>
    </row>
    <row r="8" spans="1:10" ht="26.1" customHeight="1" x14ac:dyDescent="0.2">
      <c r="A8" s="129" t="s">
        <v>566</v>
      </c>
      <c r="B8" s="129" t="s">
        <v>565</v>
      </c>
      <c r="C8" s="129" t="s">
        <v>352</v>
      </c>
      <c r="D8" s="129" t="s">
        <v>125</v>
      </c>
      <c r="E8" s="130" t="s">
        <v>350</v>
      </c>
      <c r="F8" s="131">
        <v>501</v>
      </c>
      <c r="G8" s="132">
        <v>0.63</v>
      </c>
      <c r="H8" s="132">
        <v>0.76</v>
      </c>
      <c r="I8" s="132">
        <v>380.76</v>
      </c>
      <c r="J8" s="133">
        <v>1.7514904757990394E-3</v>
      </c>
    </row>
    <row r="9" spans="1:10" ht="39" customHeight="1" x14ac:dyDescent="0.2">
      <c r="A9" s="129" t="s">
        <v>564</v>
      </c>
      <c r="B9" s="129" t="s">
        <v>563</v>
      </c>
      <c r="C9" s="129" t="s">
        <v>361</v>
      </c>
      <c r="D9" s="129" t="s">
        <v>122</v>
      </c>
      <c r="E9" s="130" t="s">
        <v>350</v>
      </c>
      <c r="F9" s="131">
        <v>12</v>
      </c>
      <c r="G9" s="132">
        <v>819.96</v>
      </c>
      <c r="H9" s="132">
        <v>995.02</v>
      </c>
      <c r="I9" s="132">
        <v>11940.24</v>
      </c>
      <c r="J9" s="133">
        <v>5.4924930766768361E-2</v>
      </c>
    </row>
    <row r="10" spans="1:10" ht="26.1" customHeight="1" x14ac:dyDescent="0.2">
      <c r="A10" s="129" t="s">
        <v>562</v>
      </c>
      <c r="B10" s="129" t="s">
        <v>561</v>
      </c>
      <c r="C10" s="129" t="s">
        <v>361</v>
      </c>
      <c r="D10" s="129" t="s">
        <v>178</v>
      </c>
      <c r="E10" s="130" t="s">
        <v>350</v>
      </c>
      <c r="F10" s="131">
        <v>501</v>
      </c>
      <c r="G10" s="132">
        <v>5.13</v>
      </c>
      <c r="H10" s="132">
        <v>6.22</v>
      </c>
      <c r="I10" s="132">
        <v>3116.22</v>
      </c>
      <c r="J10" s="133">
        <v>1.4334566788776348E-2</v>
      </c>
    </row>
    <row r="11" spans="1:10" ht="24" customHeight="1" x14ac:dyDescent="0.2">
      <c r="A11" s="124" t="s">
        <v>560</v>
      </c>
      <c r="B11" s="124" t="s">
        <v>356</v>
      </c>
      <c r="C11" s="124"/>
      <c r="D11" s="124" t="s">
        <v>182</v>
      </c>
      <c r="E11" s="125"/>
      <c r="F11" s="126">
        <v>1</v>
      </c>
      <c r="G11" s="126" t="s">
        <v>355</v>
      </c>
      <c r="H11" s="127">
        <v>1878.27</v>
      </c>
      <c r="I11" s="127">
        <v>1878.27</v>
      </c>
      <c r="J11" s="128">
        <v>8.640014749393481E-3</v>
      </c>
    </row>
    <row r="12" spans="1:10" ht="26.1" customHeight="1" x14ac:dyDescent="0.2">
      <c r="A12" s="129" t="s">
        <v>559</v>
      </c>
      <c r="B12" s="129" t="s">
        <v>558</v>
      </c>
      <c r="C12" s="129" t="s">
        <v>361</v>
      </c>
      <c r="D12" s="129" t="s">
        <v>183</v>
      </c>
      <c r="E12" s="130" t="s">
        <v>350</v>
      </c>
      <c r="F12" s="131">
        <v>253.48</v>
      </c>
      <c r="G12" s="132">
        <v>0.56000000000000005</v>
      </c>
      <c r="H12" s="132">
        <v>0.67</v>
      </c>
      <c r="I12" s="132">
        <v>169.83</v>
      </c>
      <c r="J12" s="133">
        <v>7.8121553604619933E-4</v>
      </c>
    </row>
    <row r="13" spans="1:10" ht="26.1" customHeight="1" x14ac:dyDescent="0.2">
      <c r="A13" s="129" t="s">
        <v>557</v>
      </c>
      <c r="B13" s="129" t="s">
        <v>556</v>
      </c>
      <c r="C13" s="129" t="s">
        <v>352</v>
      </c>
      <c r="D13" s="129" t="s">
        <v>555</v>
      </c>
      <c r="E13" s="130" t="s">
        <v>13</v>
      </c>
      <c r="F13" s="131">
        <v>104.11</v>
      </c>
      <c r="G13" s="132">
        <v>13.53</v>
      </c>
      <c r="H13" s="132">
        <v>16.41</v>
      </c>
      <c r="I13" s="132">
        <v>1708.44</v>
      </c>
      <c r="J13" s="133">
        <v>7.8587992133472805E-3</v>
      </c>
    </row>
    <row r="14" spans="1:10" ht="24" customHeight="1" x14ac:dyDescent="0.2">
      <c r="A14" s="124" t="s">
        <v>554</v>
      </c>
      <c r="B14" s="124" t="s">
        <v>356</v>
      </c>
      <c r="C14" s="124"/>
      <c r="D14" s="124" t="s">
        <v>235</v>
      </c>
      <c r="E14" s="125"/>
      <c r="F14" s="126">
        <v>1</v>
      </c>
      <c r="G14" s="126" t="s">
        <v>355</v>
      </c>
      <c r="H14" s="127">
        <v>73876.740000000005</v>
      </c>
      <c r="I14" s="127">
        <v>73876.740000000005</v>
      </c>
      <c r="J14" s="128">
        <v>0.33983193217008595</v>
      </c>
    </row>
    <row r="15" spans="1:10" ht="24" customHeight="1" x14ac:dyDescent="0.2">
      <c r="A15" s="124" t="s">
        <v>553</v>
      </c>
      <c r="B15" s="124" t="s">
        <v>356</v>
      </c>
      <c r="C15" s="124"/>
      <c r="D15" s="124" t="s">
        <v>552</v>
      </c>
      <c r="E15" s="125"/>
      <c r="F15" s="126">
        <v>1</v>
      </c>
      <c r="G15" s="126" t="s">
        <v>355</v>
      </c>
      <c r="H15" s="127">
        <v>52727.61</v>
      </c>
      <c r="I15" s="127">
        <v>52727.61</v>
      </c>
      <c r="J15" s="128">
        <v>0.24254624100915587</v>
      </c>
    </row>
    <row r="16" spans="1:10" ht="39" customHeight="1" x14ac:dyDescent="0.2">
      <c r="A16" s="129" t="s">
        <v>551</v>
      </c>
      <c r="B16" s="129" t="s">
        <v>550</v>
      </c>
      <c r="C16" s="129" t="s">
        <v>361</v>
      </c>
      <c r="D16" s="129" t="s">
        <v>180</v>
      </c>
      <c r="E16" s="130" t="s">
        <v>350</v>
      </c>
      <c r="F16" s="131">
        <v>337.1</v>
      </c>
      <c r="G16" s="132">
        <v>81.97</v>
      </c>
      <c r="H16" s="132">
        <v>99.47</v>
      </c>
      <c r="I16" s="132">
        <v>33531.33</v>
      </c>
      <c r="J16" s="133">
        <v>0.1542436315155862</v>
      </c>
    </row>
    <row r="17" spans="1:10" ht="39" customHeight="1" x14ac:dyDescent="0.2">
      <c r="A17" s="129" t="s">
        <v>549</v>
      </c>
      <c r="B17" s="129" t="s">
        <v>486</v>
      </c>
      <c r="C17" s="129" t="s">
        <v>361</v>
      </c>
      <c r="D17" s="129" t="s">
        <v>112</v>
      </c>
      <c r="E17" s="130" t="s">
        <v>382</v>
      </c>
      <c r="F17" s="131">
        <v>11.07</v>
      </c>
      <c r="G17" s="132">
        <v>95.25</v>
      </c>
      <c r="H17" s="132">
        <v>115.58</v>
      </c>
      <c r="I17" s="132">
        <v>1279.47</v>
      </c>
      <c r="J17" s="133">
        <v>5.8855434369959993E-3</v>
      </c>
    </row>
    <row r="18" spans="1:10" ht="24" customHeight="1" x14ac:dyDescent="0.2">
      <c r="A18" s="129" t="s">
        <v>547</v>
      </c>
      <c r="B18" s="129" t="s">
        <v>1089</v>
      </c>
      <c r="C18" s="129" t="s">
        <v>361</v>
      </c>
      <c r="D18" s="129" t="s">
        <v>110</v>
      </c>
      <c r="E18" s="130" t="s">
        <v>382</v>
      </c>
      <c r="F18" s="131">
        <v>10.45</v>
      </c>
      <c r="G18" s="132">
        <v>23.95</v>
      </c>
      <c r="H18" s="132">
        <v>29.06</v>
      </c>
      <c r="I18" s="132">
        <v>303.67</v>
      </c>
      <c r="J18" s="133">
        <v>1.3968775942480678E-3</v>
      </c>
    </row>
    <row r="19" spans="1:10" ht="26.1" customHeight="1" x14ac:dyDescent="0.2">
      <c r="A19" s="129" t="s">
        <v>545</v>
      </c>
      <c r="B19" s="129" t="s">
        <v>548</v>
      </c>
      <c r="C19" s="129" t="s">
        <v>361</v>
      </c>
      <c r="D19" s="129" t="s">
        <v>100</v>
      </c>
      <c r="E19" s="130" t="s">
        <v>350</v>
      </c>
      <c r="F19" s="131">
        <v>7.86</v>
      </c>
      <c r="G19" s="132">
        <v>125.56</v>
      </c>
      <c r="H19" s="132">
        <v>152.36000000000001</v>
      </c>
      <c r="I19" s="132">
        <v>1197.54</v>
      </c>
      <c r="J19" s="133">
        <v>5.5086666256654628E-3</v>
      </c>
    </row>
    <row r="20" spans="1:10" ht="51.95" customHeight="1" x14ac:dyDescent="0.2">
      <c r="A20" s="129" t="s">
        <v>543</v>
      </c>
      <c r="B20" s="129" t="s">
        <v>546</v>
      </c>
      <c r="C20" s="129" t="s">
        <v>361</v>
      </c>
      <c r="D20" s="129" t="s">
        <v>188</v>
      </c>
      <c r="E20" s="130" t="s">
        <v>350</v>
      </c>
      <c r="F20" s="131">
        <v>72.739999999999995</v>
      </c>
      <c r="G20" s="132">
        <v>4.97</v>
      </c>
      <c r="H20" s="132">
        <v>6.03</v>
      </c>
      <c r="I20" s="132">
        <v>438.62</v>
      </c>
      <c r="J20" s="133">
        <v>2.017645636345663E-3</v>
      </c>
    </row>
    <row r="21" spans="1:10" ht="65.099999999999994" customHeight="1" x14ac:dyDescent="0.2">
      <c r="A21" s="129" t="s">
        <v>541</v>
      </c>
      <c r="B21" s="129" t="s">
        <v>544</v>
      </c>
      <c r="C21" s="129" t="s">
        <v>361</v>
      </c>
      <c r="D21" s="129" t="s">
        <v>95</v>
      </c>
      <c r="E21" s="130" t="s">
        <v>350</v>
      </c>
      <c r="F21" s="131">
        <v>72.739999999999995</v>
      </c>
      <c r="G21" s="132">
        <v>28.02</v>
      </c>
      <c r="H21" s="132">
        <v>34</v>
      </c>
      <c r="I21" s="132">
        <v>2473.16</v>
      </c>
      <c r="J21" s="133">
        <v>1.1376500118518627E-2</v>
      </c>
    </row>
    <row r="22" spans="1:10" ht="26.1" customHeight="1" x14ac:dyDescent="0.2">
      <c r="A22" s="129" t="s">
        <v>539</v>
      </c>
      <c r="B22" s="129" t="s">
        <v>542</v>
      </c>
      <c r="C22" s="129" t="s">
        <v>361</v>
      </c>
      <c r="D22" s="129" t="s">
        <v>98</v>
      </c>
      <c r="E22" s="130" t="s">
        <v>13</v>
      </c>
      <c r="F22" s="131">
        <v>104.11</v>
      </c>
      <c r="G22" s="132">
        <v>52.88</v>
      </c>
      <c r="H22" s="132">
        <v>64.16</v>
      </c>
      <c r="I22" s="132">
        <v>6679.69</v>
      </c>
      <c r="J22" s="133">
        <v>3.0726477088691261E-2</v>
      </c>
    </row>
    <row r="23" spans="1:10" ht="26.1" customHeight="1" x14ac:dyDescent="0.2">
      <c r="A23" s="129" t="s">
        <v>537</v>
      </c>
      <c r="B23" s="129" t="s">
        <v>540</v>
      </c>
      <c r="C23" s="129" t="s">
        <v>361</v>
      </c>
      <c r="D23" s="129" t="s">
        <v>104</v>
      </c>
      <c r="E23" s="130" t="s">
        <v>13</v>
      </c>
      <c r="F23" s="131">
        <v>88.52</v>
      </c>
      <c r="G23" s="132">
        <v>51.14</v>
      </c>
      <c r="H23" s="132">
        <v>62.05</v>
      </c>
      <c r="I23" s="132">
        <v>5492.66</v>
      </c>
      <c r="J23" s="133">
        <v>2.5266156310542996E-2</v>
      </c>
    </row>
    <row r="24" spans="1:10" ht="24" customHeight="1" x14ac:dyDescent="0.2">
      <c r="A24" s="129" t="s">
        <v>1090</v>
      </c>
      <c r="B24" s="129" t="s">
        <v>538</v>
      </c>
      <c r="C24" s="129" t="s">
        <v>361</v>
      </c>
      <c r="D24" s="129" t="s">
        <v>102</v>
      </c>
      <c r="E24" s="130" t="s">
        <v>350</v>
      </c>
      <c r="F24" s="131">
        <v>4.91</v>
      </c>
      <c r="G24" s="132">
        <v>151.38</v>
      </c>
      <c r="H24" s="132">
        <v>183.69</v>
      </c>
      <c r="I24" s="132">
        <v>901.91</v>
      </c>
      <c r="J24" s="133">
        <v>4.1487729147702268E-3</v>
      </c>
    </row>
    <row r="25" spans="1:10" ht="51.95" customHeight="1" x14ac:dyDescent="0.2">
      <c r="A25" s="129" t="s">
        <v>1091</v>
      </c>
      <c r="B25" s="129" t="s">
        <v>536</v>
      </c>
      <c r="C25" s="129" t="s">
        <v>361</v>
      </c>
      <c r="D25" s="129" t="s">
        <v>198</v>
      </c>
      <c r="E25" s="130" t="s">
        <v>13</v>
      </c>
      <c r="F25" s="131">
        <v>192.63</v>
      </c>
      <c r="G25" s="132">
        <v>1.84</v>
      </c>
      <c r="H25" s="132">
        <v>2.23</v>
      </c>
      <c r="I25" s="132">
        <v>429.56</v>
      </c>
      <c r="J25" s="133">
        <v>1.9759697677913524E-3</v>
      </c>
    </row>
    <row r="26" spans="1:10" ht="51.95" customHeight="1" x14ac:dyDescent="0.2">
      <c r="A26" s="124" t="s">
        <v>535</v>
      </c>
      <c r="B26" s="124" t="s">
        <v>356</v>
      </c>
      <c r="C26" s="124"/>
      <c r="D26" s="124" t="s">
        <v>331</v>
      </c>
      <c r="E26" s="125"/>
      <c r="F26" s="126">
        <v>1</v>
      </c>
      <c r="G26" s="126" t="s">
        <v>355</v>
      </c>
      <c r="H26" s="127">
        <v>21149.13</v>
      </c>
      <c r="I26" s="127">
        <v>21149.13</v>
      </c>
      <c r="J26" s="128">
        <v>9.7285691160930082E-2</v>
      </c>
    </row>
    <row r="27" spans="1:10" ht="51.95" customHeight="1" x14ac:dyDescent="0.2">
      <c r="A27" s="129" t="s">
        <v>534</v>
      </c>
      <c r="B27" s="129" t="s">
        <v>533</v>
      </c>
      <c r="C27" s="129" t="s">
        <v>352</v>
      </c>
      <c r="D27" s="129" t="s">
        <v>333</v>
      </c>
      <c r="E27" s="130" t="s">
        <v>350</v>
      </c>
      <c r="F27" s="131">
        <v>41.06</v>
      </c>
      <c r="G27" s="132">
        <v>196.12</v>
      </c>
      <c r="H27" s="132">
        <v>237.99</v>
      </c>
      <c r="I27" s="132">
        <v>9771.86</v>
      </c>
      <c r="J27" s="133">
        <v>4.495041422639353E-2</v>
      </c>
    </row>
    <row r="28" spans="1:10" ht="39" customHeight="1" x14ac:dyDescent="0.2">
      <c r="A28" s="129" t="s">
        <v>532</v>
      </c>
      <c r="B28" s="129" t="s">
        <v>531</v>
      </c>
      <c r="C28" s="129" t="s">
        <v>361</v>
      </c>
      <c r="D28" s="129" t="s">
        <v>335</v>
      </c>
      <c r="E28" s="130" t="s">
        <v>350</v>
      </c>
      <c r="F28" s="131">
        <v>45.16</v>
      </c>
      <c r="G28" s="132">
        <v>144.03</v>
      </c>
      <c r="H28" s="132">
        <v>174.78</v>
      </c>
      <c r="I28" s="132">
        <v>7893.06</v>
      </c>
      <c r="J28" s="133">
        <v>3.6307961484689476E-2</v>
      </c>
    </row>
    <row r="29" spans="1:10" ht="51.95" customHeight="1" x14ac:dyDescent="0.2">
      <c r="A29" s="129" t="s">
        <v>530</v>
      </c>
      <c r="B29" s="129" t="s">
        <v>529</v>
      </c>
      <c r="C29" s="129" t="s">
        <v>361</v>
      </c>
      <c r="D29" s="129" t="s">
        <v>342</v>
      </c>
      <c r="E29" s="130" t="s">
        <v>350</v>
      </c>
      <c r="F29" s="131">
        <v>45.16</v>
      </c>
      <c r="G29" s="132">
        <v>7.87</v>
      </c>
      <c r="H29" s="132">
        <v>9.5500000000000007</v>
      </c>
      <c r="I29" s="132">
        <v>431.27</v>
      </c>
      <c r="J29" s="133">
        <v>1.9838357429820667E-3</v>
      </c>
    </row>
    <row r="30" spans="1:10" ht="24" customHeight="1" x14ac:dyDescent="0.2">
      <c r="A30" s="129" t="s">
        <v>528</v>
      </c>
      <c r="B30" s="129" t="s">
        <v>508</v>
      </c>
      <c r="C30" s="129" t="s">
        <v>361</v>
      </c>
      <c r="D30" s="129" t="s">
        <v>86</v>
      </c>
      <c r="E30" s="130" t="s">
        <v>350</v>
      </c>
      <c r="F30" s="131">
        <v>13.71</v>
      </c>
      <c r="G30" s="132">
        <v>19.96</v>
      </c>
      <c r="H30" s="132">
        <v>24.22</v>
      </c>
      <c r="I30" s="132">
        <v>332.05</v>
      </c>
      <c r="J30" s="133">
        <v>1.5274251825009744E-3</v>
      </c>
    </row>
    <row r="31" spans="1:10" ht="24" customHeight="1" x14ac:dyDescent="0.2">
      <c r="A31" s="129" t="s">
        <v>527</v>
      </c>
      <c r="B31" s="129" t="s">
        <v>526</v>
      </c>
      <c r="C31" s="129" t="s">
        <v>361</v>
      </c>
      <c r="D31" s="129" t="s">
        <v>341</v>
      </c>
      <c r="E31" s="130" t="s">
        <v>350</v>
      </c>
      <c r="F31" s="131">
        <v>45.16</v>
      </c>
      <c r="G31" s="132">
        <v>49.65</v>
      </c>
      <c r="H31" s="132">
        <v>60.25</v>
      </c>
      <c r="I31" s="132">
        <v>2720.89</v>
      </c>
      <c r="J31" s="133">
        <v>1.251605452436403E-2</v>
      </c>
    </row>
    <row r="32" spans="1:10" ht="26.1" customHeight="1" x14ac:dyDescent="0.2">
      <c r="A32" s="124" t="s">
        <v>525</v>
      </c>
      <c r="B32" s="124" t="s">
        <v>356</v>
      </c>
      <c r="C32" s="124"/>
      <c r="D32" s="124" t="s">
        <v>201</v>
      </c>
      <c r="E32" s="125"/>
      <c r="F32" s="126">
        <v>1</v>
      </c>
      <c r="G32" s="126" t="s">
        <v>355</v>
      </c>
      <c r="H32" s="127">
        <v>1556.55</v>
      </c>
      <c r="I32" s="127">
        <v>1556.55</v>
      </c>
      <c r="J32" s="128">
        <v>7.1601074170212064E-3</v>
      </c>
    </row>
    <row r="33" spans="1:10" ht="39" customHeight="1" x14ac:dyDescent="0.2">
      <c r="A33" s="129" t="s">
        <v>524</v>
      </c>
      <c r="B33" s="129" t="s">
        <v>486</v>
      </c>
      <c r="C33" s="129" t="s">
        <v>361</v>
      </c>
      <c r="D33" s="129" t="s">
        <v>112</v>
      </c>
      <c r="E33" s="130" t="s">
        <v>382</v>
      </c>
      <c r="F33" s="131">
        <v>2.79</v>
      </c>
      <c r="G33" s="132">
        <v>95.25</v>
      </c>
      <c r="H33" s="132">
        <v>115.58</v>
      </c>
      <c r="I33" s="132">
        <v>322.45999999999998</v>
      </c>
      <c r="J33" s="133">
        <v>1.4833113216360916E-3</v>
      </c>
    </row>
    <row r="34" spans="1:10" ht="39" customHeight="1" x14ac:dyDescent="0.2">
      <c r="A34" s="129" t="s">
        <v>523</v>
      </c>
      <c r="B34" s="129" t="s">
        <v>474</v>
      </c>
      <c r="C34" s="129" t="s">
        <v>361</v>
      </c>
      <c r="D34" s="129" t="s">
        <v>65</v>
      </c>
      <c r="E34" s="130" t="s">
        <v>350</v>
      </c>
      <c r="F34" s="131">
        <v>18.57</v>
      </c>
      <c r="G34" s="132">
        <v>6.93</v>
      </c>
      <c r="H34" s="132">
        <v>8.4</v>
      </c>
      <c r="I34" s="132">
        <v>155.97999999999999</v>
      </c>
      <c r="J34" s="133">
        <v>7.1750573698690554E-4</v>
      </c>
    </row>
    <row r="35" spans="1:10" ht="51.95" customHeight="1" x14ac:dyDescent="0.2">
      <c r="A35" s="129" t="s">
        <v>522</v>
      </c>
      <c r="B35" s="129" t="s">
        <v>521</v>
      </c>
      <c r="C35" s="129" t="s">
        <v>361</v>
      </c>
      <c r="D35" s="129" t="s">
        <v>204</v>
      </c>
      <c r="E35" s="130" t="s">
        <v>382</v>
      </c>
      <c r="F35" s="131">
        <v>0.93</v>
      </c>
      <c r="G35" s="132">
        <v>414.41</v>
      </c>
      <c r="H35" s="132">
        <v>502.88</v>
      </c>
      <c r="I35" s="132">
        <v>467.67</v>
      </c>
      <c r="J35" s="133">
        <v>2.1512752148779724E-3</v>
      </c>
    </row>
    <row r="36" spans="1:10" ht="39" customHeight="1" x14ac:dyDescent="0.2">
      <c r="A36" s="129" t="s">
        <v>520</v>
      </c>
      <c r="B36" s="129" t="s">
        <v>519</v>
      </c>
      <c r="C36" s="129" t="s">
        <v>361</v>
      </c>
      <c r="D36" s="129" t="s">
        <v>205</v>
      </c>
      <c r="E36" s="130" t="s">
        <v>382</v>
      </c>
      <c r="F36" s="131">
        <v>1.86</v>
      </c>
      <c r="G36" s="132">
        <v>229.34</v>
      </c>
      <c r="H36" s="132">
        <v>278.3</v>
      </c>
      <c r="I36" s="132">
        <v>517.63</v>
      </c>
      <c r="J36" s="133">
        <v>2.3810904900405942E-3</v>
      </c>
    </row>
    <row r="37" spans="1:10" ht="24" customHeight="1" x14ac:dyDescent="0.2">
      <c r="A37" s="129" t="s">
        <v>518</v>
      </c>
      <c r="B37" s="129" t="s">
        <v>517</v>
      </c>
      <c r="C37" s="129" t="s">
        <v>361</v>
      </c>
      <c r="D37" s="129" t="s">
        <v>207</v>
      </c>
      <c r="E37" s="130" t="s">
        <v>382</v>
      </c>
      <c r="F37" s="131">
        <v>2.79</v>
      </c>
      <c r="G37" s="132">
        <v>8.8800000000000008</v>
      </c>
      <c r="H37" s="132">
        <v>10.77</v>
      </c>
      <c r="I37" s="132">
        <v>30.04</v>
      </c>
      <c r="J37" s="133">
        <v>1.3818356416903861E-4</v>
      </c>
    </row>
    <row r="38" spans="1:10" ht="24" customHeight="1" x14ac:dyDescent="0.2">
      <c r="A38" s="129" t="s">
        <v>516</v>
      </c>
      <c r="B38" s="129" t="s">
        <v>515</v>
      </c>
      <c r="C38" s="129" t="s">
        <v>361</v>
      </c>
      <c r="D38" s="129" t="s">
        <v>210</v>
      </c>
      <c r="E38" s="130" t="s">
        <v>514</v>
      </c>
      <c r="F38" s="131">
        <v>27.9</v>
      </c>
      <c r="G38" s="132">
        <v>1.86</v>
      </c>
      <c r="H38" s="132">
        <v>2.25</v>
      </c>
      <c r="I38" s="132">
        <v>62.77</v>
      </c>
      <c r="J38" s="133">
        <v>2.8874108931060429E-4</v>
      </c>
    </row>
    <row r="39" spans="1:10" ht="24" customHeight="1" x14ac:dyDescent="0.2">
      <c r="A39" s="124" t="s">
        <v>513</v>
      </c>
      <c r="B39" s="124" t="s">
        <v>356</v>
      </c>
      <c r="C39" s="124"/>
      <c r="D39" s="124" t="s">
        <v>226</v>
      </c>
      <c r="E39" s="125"/>
      <c r="F39" s="126">
        <v>1</v>
      </c>
      <c r="G39" s="126" t="s">
        <v>355</v>
      </c>
      <c r="H39" s="127">
        <v>7744.28</v>
      </c>
      <c r="I39" s="127">
        <v>7744.28</v>
      </c>
      <c r="J39" s="128">
        <v>3.5623575643242422E-2</v>
      </c>
    </row>
    <row r="40" spans="1:10" ht="26.1" customHeight="1" x14ac:dyDescent="0.2">
      <c r="A40" s="124" t="s">
        <v>512</v>
      </c>
      <c r="B40" s="124" t="s">
        <v>356</v>
      </c>
      <c r="C40" s="124"/>
      <c r="D40" s="124" t="s">
        <v>227</v>
      </c>
      <c r="E40" s="125"/>
      <c r="F40" s="126">
        <v>1</v>
      </c>
      <c r="G40" s="126" t="s">
        <v>355</v>
      </c>
      <c r="H40" s="127">
        <v>4985.8999999999996</v>
      </c>
      <c r="I40" s="127">
        <v>4985.8999999999996</v>
      </c>
      <c r="J40" s="128">
        <v>2.2935067662796592E-2</v>
      </c>
    </row>
    <row r="41" spans="1:10" ht="39" customHeight="1" x14ac:dyDescent="0.2">
      <c r="A41" s="129" t="s">
        <v>511</v>
      </c>
      <c r="B41" s="129" t="s">
        <v>486</v>
      </c>
      <c r="C41" s="129" t="s">
        <v>361</v>
      </c>
      <c r="D41" s="129" t="s">
        <v>112</v>
      </c>
      <c r="E41" s="130" t="s">
        <v>382</v>
      </c>
      <c r="F41" s="131">
        <v>2.16</v>
      </c>
      <c r="G41" s="132">
        <v>95.25</v>
      </c>
      <c r="H41" s="132">
        <v>115.58</v>
      </c>
      <c r="I41" s="132">
        <v>249.65</v>
      </c>
      <c r="J41" s="133">
        <v>1.1483863779893639E-3</v>
      </c>
    </row>
    <row r="42" spans="1:10" ht="39" customHeight="1" x14ac:dyDescent="0.2">
      <c r="A42" s="129" t="s">
        <v>510</v>
      </c>
      <c r="B42" s="129" t="s">
        <v>474</v>
      </c>
      <c r="C42" s="129" t="s">
        <v>361</v>
      </c>
      <c r="D42" s="129" t="s">
        <v>65</v>
      </c>
      <c r="E42" s="130" t="s">
        <v>350</v>
      </c>
      <c r="F42" s="131">
        <v>4.32</v>
      </c>
      <c r="G42" s="132">
        <v>6.93</v>
      </c>
      <c r="H42" s="132">
        <v>8.4</v>
      </c>
      <c r="I42" s="132">
        <v>36.28</v>
      </c>
      <c r="J42" s="133">
        <v>1.6688747363690815E-4</v>
      </c>
    </row>
    <row r="43" spans="1:10" ht="39" customHeight="1" x14ac:dyDescent="0.2">
      <c r="A43" s="129" t="s">
        <v>509</v>
      </c>
      <c r="B43" s="129" t="s">
        <v>508</v>
      </c>
      <c r="C43" s="129" t="s">
        <v>361</v>
      </c>
      <c r="D43" s="129" t="s">
        <v>86</v>
      </c>
      <c r="E43" s="130" t="s">
        <v>350</v>
      </c>
      <c r="F43" s="131">
        <v>4.32</v>
      </c>
      <c r="G43" s="132">
        <v>19.96</v>
      </c>
      <c r="H43" s="132">
        <v>24.22</v>
      </c>
      <c r="I43" s="132">
        <v>104.63</v>
      </c>
      <c r="J43" s="133">
        <v>4.812964819908958E-4</v>
      </c>
    </row>
    <row r="44" spans="1:10" ht="39" customHeight="1" x14ac:dyDescent="0.2">
      <c r="A44" s="129" t="s">
        <v>507</v>
      </c>
      <c r="B44" s="129" t="s">
        <v>506</v>
      </c>
      <c r="C44" s="129" t="s">
        <v>361</v>
      </c>
      <c r="D44" s="129" t="s">
        <v>84</v>
      </c>
      <c r="E44" s="130" t="s">
        <v>350</v>
      </c>
      <c r="F44" s="131">
        <v>3.06</v>
      </c>
      <c r="G44" s="132">
        <v>149.63999999999999</v>
      </c>
      <c r="H44" s="132">
        <v>181.58</v>
      </c>
      <c r="I44" s="132">
        <v>555.63</v>
      </c>
      <c r="J44" s="133">
        <v>2.5558899387231331E-3</v>
      </c>
    </row>
    <row r="45" spans="1:10" ht="39" customHeight="1" x14ac:dyDescent="0.2">
      <c r="A45" s="129" t="s">
        <v>505</v>
      </c>
      <c r="B45" s="129" t="s">
        <v>504</v>
      </c>
      <c r="C45" s="129" t="s">
        <v>361</v>
      </c>
      <c r="D45" s="129" t="s">
        <v>82</v>
      </c>
      <c r="E45" s="130" t="s">
        <v>350</v>
      </c>
      <c r="F45" s="131">
        <v>3.84</v>
      </c>
      <c r="G45" s="132">
        <v>42.38</v>
      </c>
      <c r="H45" s="132">
        <v>51.42</v>
      </c>
      <c r="I45" s="132">
        <v>197.45</v>
      </c>
      <c r="J45" s="133">
        <v>9.082671353254552E-4</v>
      </c>
    </row>
    <row r="46" spans="1:10" ht="26.1" customHeight="1" x14ac:dyDescent="0.2">
      <c r="A46" s="129" t="s">
        <v>503</v>
      </c>
      <c r="B46" s="129" t="s">
        <v>468</v>
      </c>
      <c r="C46" s="129" t="s">
        <v>361</v>
      </c>
      <c r="D46" s="129" t="s">
        <v>80</v>
      </c>
      <c r="E46" s="130" t="s">
        <v>57</v>
      </c>
      <c r="F46" s="131">
        <v>6.9</v>
      </c>
      <c r="G46" s="132">
        <v>9.27</v>
      </c>
      <c r="H46" s="132">
        <v>11.24</v>
      </c>
      <c r="I46" s="132">
        <v>77.55</v>
      </c>
      <c r="J46" s="133">
        <v>3.5672887487712865E-4</v>
      </c>
    </row>
    <row r="47" spans="1:10" ht="26.1" customHeight="1" x14ac:dyDescent="0.2">
      <c r="A47" s="129" t="s">
        <v>502</v>
      </c>
      <c r="B47" s="129" t="s">
        <v>466</v>
      </c>
      <c r="C47" s="129" t="s">
        <v>352</v>
      </c>
      <c r="D47" s="129" t="s">
        <v>73</v>
      </c>
      <c r="E47" s="130" t="s">
        <v>382</v>
      </c>
      <c r="F47" s="131">
        <v>3.25</v>
      </c>
      <c r="G47" s="132">
        <v>925.29</v>
      </c>
      <c r="H47" s="132">
        <v>1122.83</v>
      </c>
      <c r="I47" s="132">
        <v>3649.19</v>
      </c>
      <c r="J47" s="133">
        <v>1.678622105625879E-2</v>
      </c>
    </row>
    <row r="48" spans="1:10" ht="24" customHeight="1" x14ac:dyDescent="0.2">
      <c r="A48" s="129" t="s">
        <v>501</v>
      </c>
      <c r="B48" s="129" t="s">
        <v>500</v>
      </c>
      <c r="C48" s="129" t="s">
        <v>361</v>
      </c>
      <c r="D48" s="129" t="s">
        <v>255</v>
      </c>
      <c r="E48" s="130" t="s">
        <v>350</v>
      </c>
      <c r="F48" s="131">
        <v>1.58</v>
      </c>
      <c r="G48" s="132">
        <v>50.78</v>
      </c>
      <c r="H48" s="132">
        <v>61.62</v>
      </c>
      <c r="I48" s="132">
        <v>97.35</v>
      </c>
      <c r="J48" s="133">
        <v>4.4780858761171466E-4</v>
      </c>
    </row>
    <row r="49" spans="1:10" ht="24" customHeight="1" x14ac:dyDescent="0.2">
      <c r="A49" s="129" t="s">
        <v>499</v>
      </c>
      <c r="B49" s="129" t="s">
        <v>430</v>
      </c>
      <c r="C49" s="129" t="s">
        <v>361</v>
      </c>
      <c r="D49" s="129" t="s">
        <v>52</v>
      </c>
      <c r="E49" s="130" t="s">
        <v>350</v>
      </c>
      <c r="F49" s="131">
        <v>1</v>
      </c>
      <c r="G49" s="132">
        <v>14.98</v>
      </c>
      <c r="H49" s="132">
        <v>18.170000000000002</v>
      </c>
      <c r="I49" s="132">
        <v>18.170000000000002</v>
      </c>
      <c r="J49" s="133">
        <v>8.358173638320345E-5</v>
      </c>
    </row>
    <row r="50" spans="1:10" ht="26.1" customHeight="1" x14ac:dyDescent="0.2">
      <c r="A50" s="124" t="s">
        <v>498</v>
      </c>
      <c r="B50" s="124" t="s">
        <v>356</v>
      </c>
      <c r="C50" s="124"/>
      <c r="D50" s="124" t="s">
        <v>257</v>
      </c>
      <c r="E50" s="125"/>
      <c r="F50" s="126">
        <v>1</v>
      </c>
      <c r="G50" s="126" t="s">
        <v>355</v>
      </c>
      <c r="H50" s="127">
        <v>2758.38</v>
      </c>
      <c r="I50" s="127">
        <v>2758.38</v>
      </c>
      <c r="J50" s="128">
        <v>1.268850798044583E-2</v>
      </c>
    </row>
    <row r="51" spans="1:10" ht="39" customHeight="1" x14ac:dyDescent="0.2">
      <c r="A51" s="129" t="s">
        <v>497</v>
      </c>
      <c r="B51" s="129" t="s">
        <v>486</v>
      </c>
      <c r="C51" s="129" t="s">
        <v>361</v>
      </c>
      <c r="D51" s="129" t="s">
        <v>112</v>
      </c>
      <c r="E51" s="130" t="s">
        <v>382</v>
      </c>
      <c r="F51" s="131">
        <v>3</v>
      </c>
      <c r="G51" s="132">
        <v>95.25</v>
      </c>
      <c r="H51" s="132">
        <v>115.58</v>
      </c>
      <c r="I51" s="132">
        <v>346.74</v>
      </c>
      <c r="J51" s="133">
        <v>1.5949989693732505E-3</v>
      </c>
    </row>
    <row r="52" spans="1:10" ht="51.95" customHeight="1" x14ac:dyDescent="0.2">
      <c r="A52" s="129" t="s">
        <v>496</v>
      </c>
      <c r="B52" s="129" t="s">
        <v>474</v>
      </c>
      <c r="C52" s="129" t="s">
        <v>361</v>
      </c>
      <c r="D52" s="129" t="s">
        <v>65</v>
      </c>
      <c r="E52" s="130" t="s">
        <v>350</v>
      </c>
      <c r="F52" s="131">
        <v>6</v>
      </c>
      <c r="G52" s="132">
        <v>6.93</v>
      </c>
      <c r="H52" s="132">
        <v>8.4</v>
      </c>
      <c r="I52" s="132">
        <v>50.4</v>
      </c>
      <c r="J52" s="133">
        <v>2.3183926877894627E-4</v>
      </c>
    </row>
    <row r="53" spans="1:10" ht="39" customHeight="1" x14ac:dyDescent="0.2">
      <c r="A53" s="129" t="s">
        <v>495</v>
      </c>
      <c r="B53" s="129" t="s">
        <v>366</v>
      </c>
      <c r="C53" s="129" t="s">
        <v>361</v>
      </c>
      <c r="D53" s="129" t="s">
        <v>63</v>
      </c>
      <c r="E53" s="130" t="s">
        <v>350</v>
      </c>
      <c r="F53" s="131">
        <v>6</v>
      </c>
      <c r="G53" s="132">
        <v>38.380000000000003</v>
      </c>
      <c r="H53" s="132">
        <v>46.57</v>
      </c>
      <c r="I53" s="132">
        <v>279.42</v>
      </c>
      <c r="J53" s="133">
        <v>1.2853279460756581E-3</v>
      </c>
    </row>
    <row r="54" spans="1:10" ht="39" customHeight="1" x14ac:dyDescent="0.2">
      <c r="A54" s="129" t="s">
        <v>494</v>
      </c>
      <c r="B54" s="129" t="s">
        <v>493</v>
      </c>
      <c r="C54" s="129" t="s">
        <v>361</v>
      </c>
      <c r="D54" s="129" t="s">
        <v>258</v>
      </c>
      <c r="E54" s="130" t="s">
        <v>350</v>
      </c>
      <c r="F54" s="131">
        <v>6</v>
      </c>
      <c r="G54" s="132">
        <v>71.489999999999995</v>
      </c>
      <c r="H54" s="132">
        <v>86.75</v>
      </c>
      <c r="I54" s="132">
        <v>520.5</v>
      </c>
      <c r="J54" s="133">
        <v>2.3942924484016176E-3</v>
      </c>
    </row>
    <row r="55" spans="1:10" ht="26.1" customHeight="1" x14ac:dyDescent="0.2">
      <c r="A55" s="129" t="s">
        <v>492</v>
      </c>
      <c r="B55" s="129" t="s">
        <v>468</v>
      </c>
      <c r="C55" s="129" t="s">
        <v>361</v>
      </c>
      <c r="D55" s="129" t="s">
        <v>80</v>
      </c>
      <c r="E55" s="130" t="s">
        <v>57</v>
      </c>
      <c r="F55" s="131">
        <v>8.4600000000000009</v>
      </c>
      <c r="G55" s="132">
        <v>9.27</v>
      </c>
      <c r="H55" s="132">
        <v>11.24</v>
      </c>
      <c r="I55" s="132">
        <v>95.09</v>
      </c>
      <c r="J55" s="133">
        <v>4.3741262040059524E-4</v>
      </c>
    </row>
    <row r="56" spans="1:10" ht="24" customHeight="1" x14ac:dyDescent="0.2">
      <c r="A56" s="129" t="s">
        <v>491</v>
      </c>
      <c r="B56" s="129" t="s">
        <v>466</v>
      </c>
      <c r="C56" s="129" t="s">
        <v>352</v>
      </c>
      <c r="D56" s="129" t="s">
        <v>73</v>
      </c>
      <c r="E56" s="130" t="s">
        <v>382</v>
      </c>
      <c r="F56" s="131">
        <v>0.87</v>
      </c>
      <c r="G56" s="132">
        <v>925.29</v>
      </c>
      <c r="H56" s="132">
        <v>1122.83</v>
      </c>
      <c r="I56" s="132">
        <v>976.86</v>
      </c>
      <c r="J56" s="133">
        <v>4.4935418273690762E-3</v>
      </c>
    </row>
    <row r="57" spans="1:10" ht="24" customHeight="1" x14ac:dyDescent="0.2">
      <c r="A57" s="129" t="s">
        <v>490</v>
      </c>
      <c r="B57" s="129" t="s">
        <v>477</v>
      </c>
      <c r="C57" s="129" t="s">
        <v>352</v>
      </c>
      <c r="D57" s="129" t="s">
        <v>260</v>
      </c>
      <c r="E57" s="130" t="s">
        <v>350</v>
      </c>
      <c r="F57" s="131">
        <v>8.6999999999999993</v>
      </c>
      <c r="G57" s="132">
        <v>46.36</v>
      </c>
      <c r="H57" s="132">
        <v>56.25</v>
      </c>
      <c r="I57" s="132">
        <v>489.37</v>
      </c>
      <c r="J57" s="133">
        <v>2.2510949000466851E-3</v>
      </c>
    </row>
    <row r="58" spans="1:10" ht="24" customHeight="1" x14ac:dyDescent="0.2">
      <c r="A58" s="124" t="s">
        <v>489</v>
      </c>
      <c r="B58" s="124" t="s">
        <v>356</v>
      </c>
      <c r="C58" s="124"/>
      <c r="D58" s="124" t="s">
        <v>231</v>
      </c>
      <c r="E58" s="125"/>
      <c r="F58" s="126">
        <v>1</v>
      </c>
      <c r="G58" s="126" t="s">
        <v>355</v>
      </c>
      <c r="H58" s="127">
        <v>7539.55</v>
      </c>
      <c r="I58" s="127">
        <v>7539.55</v>
      </c>
      <c r="J58" s="128">
        <v>3.4681820613537785E-2</v>
      </c>
    </row>
    <row r="59" spans="1:10" ht="26.1" customHeight="1" x14ac:dyDescent="0.2">
      <c r="A59" s="124" t="s">
        <v>488</v>
      </c>
      <c r="B59" s="124" t="s">
        <v>356</v>
      </c>
      <c r="C59" s="124"/>
      <c r="D59" s="124" t="s">
        <v>232</v>
      </c>
      <c r="E59" s="125"/>
      <c r="F59" s="126">
        <v>1</v>
      </c>
      <c r="G59" s="126" t="s">
        <v>355</v>
      </c>
      <c r="H59" s="127">
        <v>5175.4799999999996</v>
      </c>
      <c r="I59" s="127">
        <v>5175.4799999999996</v>
      </c>
      <c r="J59" s="128">
        <v>2.3807132912302794E-2</v>
      </c>
    </row>
    <row r="60" spans="1:10" ht="39" customHeight="1" x14ac:dyDescent="0.2">
      <c r="A60" s="129" t="s">
        <v>487</v>
      </c>
      <c r="B60" s="129" t="s">
        <v>486</v>
      </c>
      <c r="C60" s="129" t="s">
        <v>361</v>
      </c>
      <c r="D60" s="129" t="s">
        <v>112</v>
      </c>
      <c r="E60" s="130" t="s">
        <v>382</v>
      </c>
      <c r="F60" s="131">
        <v>2</v>
      </c>
      <c r="G60" s="132">
        <v>95.25</v>
      </c>
      <c r="H60" s="132">
        <v>115.58</v>
      </c>
      <c r="I60" s="132">
        <v>231.16</v>
      </c>
      <c r="J60" s="133">
        <v>1.0633326462488337E-3</v>
      </c>
    </row>
    <row r="61" spans="1:10" ht="39" customHeight="1" x14ac:dyDescent="0.2">
      <c r="A61" s="129" t="s">
        <v>485</v>
      </c>
      <c r="B61" s="129" t="s">
        <v>474</v>
      </c>
      <c r="C61" s="129" t="s">
        <v>361</v>
      </c>
      <c r="D61" s="129" t="s">
        <v>65</v>
      </c>
      <c r="E61" s="130" t="s">
        <v>350</v>
      </c>
      <c r="F61" s="131">
        <v>13.32</v>
      </c>
      <c r="G61" s="132">
        <v>6.93</v>
      </c>
      <c r="H61" s="132">
        <v>8.4</v>
      </c>
      <c r="I61" s="132">
        <v>111.88</v>
      </c>
      <c r="J61" s="133">
        <v>5.1464637680532751E-4</v>
      </c>
    </row>
    <row r="62" spans="1:10" ht="39" customHeight="1" x14ac:dyDescent="0.2">
      <c r="A62" s="129" t="s">
        <v>484</v>
      </c>
      <c r="B62" s="129" t="s">
        <v>483</v>
      </c>
      <c r="C62" s="129" t="s">
        <v>361</v>
      </c>
      <c r="D62" s="129" t="s">
        <v>270</v>
      </c>
      <c r="E62" s="130" t="s">
        <v>350</v>
      </c>
      <c r="F62" s="131">
        <v>13.32</v>
      </c>
      <c r="G62" s="132">
        <v>94.33</v>
      </c>
      <c r="H62" s="132">
        <v>114.46</v>
      </c>
      <c r="I62" s="132">
        <v>1524.6</v>
      </c>
      <c r="J62" s="133">
        <v>7.013137880563125E-3</v>
      </c>
    </row>
    <row r="63" spans="1:10" ht="39" customHeight="1" x14ac:dyDescent="0.2">
      <c r="A63" s="129" t="s">
        <v>482</v>
      </c>
      <c r="B63" s="129" t="s">
        <v>468</v>
      </c>
      <c r="C63" s="129" t="s">
        <v>361</v>
      </c>
      <c r="D63" s="129" t="s">
        <v>80</v>
      </c>
      <c r="E63" s="130" t="s">
        <v>57</v>
      </c>
      <c r="F63" s="131">
        <v>12.92</v>
      </c>
      <c r="G63" s="132">
        <v>9.27</v>
      </c>
      <c r="H63" s="132">
        <v>11.24</v>
      </c>
      <c r="I63" s="132">
        <v>145.22</v>
      </c>
      <c r="J63" s="133">
        <v>6.6800989309679715E-4</v>
      </c>
    </row>
    <row r="64" spans="1:10" ht="26.1" customHeight="1" x14ac:dyDescent="0.2">
      <c r="A64" s="129" t="s">
        <v>481</v>
      </c>
      <c r="B64" s="129" t="s">
        <v>466</v>
      </c>
      <c r="C64" s="129" t="s">
        <v>352</v>
      </c>
      <c r="D64" s="129" t="s">
        <v>73</v>
      </c>
      <c r="E64" s="130" t="s">
        <v>382</v>
      </c>
      <c r="F64" s="131">
        <v>1.33</v>
      </c>
      <c r="G64" s="132">
        <v>925.29</v>
      </c>
      <c r="H64" s="132">
        <v>1122.83</v>
      </c>
      <c r="I64" s="132">
        <v>1493.36</v>
      </c>
      <c r="J64" s="133">
        <v>6.8694343338041109E-3</v>
      </c>
    </row>
    <row r="65" spans="1:10" ht="24" customHeight="1" x14ac:dyDescent="0.2">
      <c r="A65" s="129" t="s">
        <v>480</v>
      </c>
      <c r="B65" s="129" t="s">
        <v>479</v>
      </c>
      <c r="C65" s="129" t="s">
        <v>361</v>
      </c>
      <c r="D65" s="129" t="s">
        <v>276</v>
      </c>
      <c r="E65" s="130" t="s">
        <v>350</v>
      </c>
      <c r="F65" s="131">
        <v>13.32</v>
      </c>
      <c r="G65" s="132">
        <v>56.92</v>
      </c>
      <c r="H65" s="132">
        <v>69.069999999999993</v>
      </c>
      <c r="I65" s="132">
        <v>920.01</v>
      </c>
      <c r="J65" s="133">
        <v>4.2320326521690151E-3</v>
      </c>
    </row>
    <row r="66" spans="1:10" ht="26.1" customHeight="1" x14ac:dyDescent="0.2">
      <c r="A66" s="129" t="s">
        <v>478</v>
      </c>
      <c r="B66" s="129" t="s">
        <v>477</v>
      </c>
      <c r="C66" s="129" t="s">
        <v>352</v>
      </c>
      <c r="D66" s="129" t="s">
        <v>260</v>
      </c>
      <c r="E66" s="130" t="s">
        <v>350</v>
      </c>
      <c r="F66" s="131">
        <v>13.32</v>
      </c>
      <c r="G66" s="132">
        <v>46.36</v>
      </c>
      <c r="H66" s="132">
        <v>56.25</v>
      </c>
      <c r="I66" s="132">
        <v>749.25</v>
      </c>
      <c r="J66" s="133">
        <v>3.4465391296155854E-3</v>
      </c>
    </row>
    <row r="67" spans="1:10" ht="26.1" customHeight="1" x14ac:dyDescent="0.2">
      <c r="A67" s="124" t="s">
        <v>476</v>
      </c>
      <c r="B67" s="124" t="s">
        <v>356</v>
      </c>
      <c r="C67" s="124"/>
      <c r="D67" s="124" t="s">
        <v>233</v>
      </c>
      <c r="E67" s="125"/>
      <c r="F67" s="126">
        <v>1</v>
      </c>
      <c r="G67" s="126" t="s">
        <v>355</v>
      </c>
      <c r="H67" s="127">
        <v>2364.0700000000002</v>
      </c>
      <c r="I67" s="127">
        <v>2364.0700000000002</v>
      </c>
      <c r="J67" s="128">
        <v>1.0874687701234991E-2</v>
      </c>
    </row>
    <row r="68" spans="1:10" ht="26.1" customHeight="1" x14ac:dyDescent="0.2">
      <c r="A68" s="129" t="s">
        <v>475</v>
      </c>
      <c r="B68" s="129" t="s">
        <v>474</v>
      </c>
      <c r="C68" s="129" t="s">
        <v>361</v>
      </c>
      <c r="D68" s="129" t="s">
        <v>65</v>
      </c>
      <c r="E68" s="130" t="s">
        <v>350</v>
      </c>
      <c r="F68" s="131">
        <v>7.62</v>
      </c>
      <c r="G68" s="132">
        <v>6.93</v>
      </c>
      <c r="H68" s="132">
        <v>8.4</v>
      </c>
      <c r="I68" s="132">
        <v>64</v>
      </c>
      <c r="J68" s="133">
        <v>2.9439907146532859E-4</v>
      </c>
    </row>
    <row r="69" spans="1:10" ht="39" customHeight="1" x14ac:dyDescent="0.2">
      <c r="A69" s="129" t="s">
        <v>473</v>
      </c>
      <c r="B69" s="129" t="s">
        <v>472</v>
      </c>
      <c r="C69" s="129" t="s">
        <v>361</v>
      </c>
      <c r="D69" s="129" t="s">
        <v>243</v>
      </c>
      <c r="E69" s="130" t="s">
        <v>382</v>
      </c>
      <c r="F69" s="131">
        <v>1.9</v>
      </c>
      <c r="G69" s="132">
        <v>124.65</v>
      </c>
      <c r="H69" s="132">
        <v>151.26</v>
      </c>
      <c r="I69" s="132">
        <v>287.39</v>
      </c>
      <c r="J69" s="133">
        <v>1.3219898304440748E-3</v>
      </c>
    </row>
    <row r="70" spans="1:10" ht="39" customHeight="1" x14ac:dyDescent="0.2">
      <c r="A70" s="129" t="s">
        <v>471</v>
      </c>
      <c r="B70" s="129" t="s">
        <v>470</v>
      </c>
      <c r="C70" s="129" t="s">
        <v>361</v>
      </c>
      <c r="D70" s="129" t="s">
        <v>245</v>
      </c>
      <c r="E70" s="130" t="s">
        <v>382</v>
      </c>
      <c r="F70" s="131">
        <v>0.76</v>
      </c>
      <c r="G70" s="132">
        <v>767.85</v>
      </c>
      <c r="H70" s="132">
        <v>931.78</v>
      </c>
      <c r="I70" s="132">
        <v>708.15</v>
      </c>
      <c r="J70" s="133">
        <v>3.2574797259089447E-3</v>
      </c>
    </row>
    <row r="71" spans="1:10" ht="26.1" customHeight="1" x14ac:dyDescent="0.2">
      <c r="A71" s="129" t="s">
        <v>469</v>
      </c>
      <c r="B71" s="129" t="s">
        <v>468</v>
      </c>
      <c r="C71" s="129" t="s">
        <v>361</v>
      </c>
      <c r="D71" s="129" t="s">
        <v>80</v>
      </c>
      <c r="E71" s="130" t="s">
        <v>57</v>
      </c>
      <c r="F71" s="131">
        <v>7.62</v>
      </c>
      <c r="G71" s="132">
        <v>9.27</v>
      </c>
      <c r="H71" s="132">
        <v>11.24</v>
      </c>
      <c r="I71" s="132">
        <v>85.64</v>
      </c>
      <c r="J71" s="133">
        <v>3.9394275750454281E-4</v>
      </c>
    </row>
    <row r="72" spans="1:10" ht="26.1" customHeight="1" x14ac:dyDescent="0.2">
      <c r="A72" s="129" t="s">
        <v>467</v>
      </c>
      <c r="B72" s="129" t="s">
        <v>466</v>
      </c>
      <c r="C72" s="129" t="s">
        <v>352</v>
      </c>
      <c r="D72" s="129" t="s">
        <v>73</v>
      </c>
      <c r="E72" s="130" t="s">
        <v>382</v>
      </c>
      <c r="F72" s="131">
        <v>0.76</v>
      </c>
      <c r="G72" s="132">
        <v>925.29</v>
      </c>
      <c r="H72" s="132">
        <v>1122.83</v>
      </c>
      <c r="I72" s="132">
        <v>853.35</v>
      </c>
      <c r="J72" s="133">
        <v>3.9253976192959086E-3</v>
      </c>
    </row>
    <row r="73" spans="1:10" ht="24" customHeight="1" x14ac:dyDescent="0.2">
      <c r="A73" s="129" t="s">
        <v>465</v>
      </c>
      <c r="B73" s="129" t="s">
        <v>434</v>
      </c>
      <c r="C73" s="129" t="s">
        <v>361</v>
      </c>
      <c r="D73" s="129" t="s">
        <v>53</v>
      </c>
      <c r="E73" s="130" t="s">
        <v>350</v>
      </c>
      <c r="F73" s="131">
        <v>15.25</v>
      </c>
      <c r="G73" s="132">
        <v>4.78</v>
      </c>
      <c r="H73" s="132">
        <v>5.8</v>
      </c>
      <c r="I73" s="132">
        <v>88.45</v>
      </c>
      <c r="J73" s="133">
        <v>4.0686871673606742E-4</v>
      </c>
    </row>
    <row r="74" spans="1:10" ht="39" customHeight="1" x14ac:dyDescent="0.2">
      <c r="A74" s="129" t="s">
        <v>464</v>
      </c>
      <c r="B74" s="129" t="s">
        <v>430</v>
      </c>
      <c r="C74" s="129" t="s">
        <v>361</v>
      </c>
      <c r="D74" s="129" t="s">
        <v>52</v>
      </c>
      <c r="E74" s="130" t="s">
        <v>350</v>
      </c>
      <c r="F74" s="131">
        <v>15.25</v>
      </c>
      <c r="G74" s="132">
        <v>14.98</v>
      </c>
      <c r="H74" s="132">
        <v>18.170000000000002</v>
      </c>
      <c r="I74" s="132">
        <v>277.08999999999997</v>
      </c>
      <c r="J74" s="133">
        <v>1.2746099798801236E-3</v>
      </c>
    </row>
    <row r="75" spans="1:10" ht="39" customHeight="1" x14ac:dyDescent="0.2">
      <c r="A75" s="124" t="s">
        <v>463</v>
      </c>
      <c r="B75" s="124" t="s">
        <v>356</v>
      </c>
      <c r="C75" s="124"/>
      <c r="D75" s="124" t="s">
        <v>462</v>
      </c>
      <c r="E75" s="125"/>
      <c r="F75" s="126">
        <v>1</v>
      </c>
      <c r="G75" s="126" t="s">
        <v>355</v>
      </c>
      <c r="H75" s="127">
        <v>24511.55</v>
      </c>
      <c r="I75" s="127">
        <v>24511.55</v>
      </c>
      <c r="J75" s="128">
        <v>0.11275277437774961</v>
      </c>
    </row>
    <row r="76" spans="1:10" ht="26.1" customHeight="1" x14ac:dyDescent="0.2">
      <c r="A76" s="129" t="s">
        <v>461</v>
      </c>
      <c r="B76" s="129" t="s">
        <v>460</v>
      </c>
      <c r="C76" s="129" t="s">
        <v>361</v>
      </c>
      <c r="D76" s="129" t="s">
        <v>42</v>
      </c>
      <c r="E76" s="130" t="s">
        <v>13</v>
      </c>
      <c r="F76" s="131">
        <v>122.14</v>
      </c>
      <c r="G76" s="132">
        <v>4.5999999999999996</v>
      </c>
      <c r="H76" s="132">
        <v>5.58</v>
      </c>
      <c r="I76" s="132">
        <v>681.54</v>
      </c>
      <c r="J76" s="133">
        <v>3.135074111976251E-3</v>
      </c>
    </row>
    <row r="77" spans="1:10" ht="26.1" customHeight="1" x14ac:dyDescent="0.2">
      <c r="A77" s="129" t="s">
        <v>459</v>
      </c>
      <c r="B77" s="129" t="s">
        <v>458</v>
      </c>
      <c r="C77" s="129" t="s">
        <v>361</v>
      </c>
      <c r="D77" s="129" t="s">
        <v>225</v>
      </c>
      <c r="E77" s="130" t="s">
        <v>13</v>
      </c>
      <c r="F77" s="131">
        <v>5.0999999999999996</v>
      </c>
      <c r="G77" s="132">
        <v>17.68</v>
      </c>
      <c r="H77" s="132">
        <v>21.45</v>
      </c>
      <c r="I77" s="132">
        <v>109.39</v>
      </c>
      <c r="J77" s="133">
        <v>5.0319241293112957E-4</v>
      </c>
    </row>
    <row r="78" spans="1:10" ht="39" customHeight="1" x14ac:dyDescent="0.2">
      <c r="A78" s="134" t="s">
        <v>457</v>
      </c>
      <c r="B78" s="134" t="s">
        <v>456</v>
      </c>
      <c r="C78" s="134" t="s">
        <v>361</v>
      </c>
      <c r="D78" s="134" t="s">
        <v>37</v>
      </c>
      <c r="E78" s="135" t="s">
        <v>10</v>
      </c>
      <c r="F78" s="136">
        <v>4</v>
      </c>
      <c r="G78" s="137">
        <v>17.2</v>
      </c>
      <c r="H78" s="137" t="s">
        <v>455</v>
      </c>
      <c r="I78" s="137">
        <v>79.28</v>
      </c>
      <c r="J78" s="138">
        <v>3.6468684977767582E-4</v>
      </c>
    </row>
    <row r="79" spans="1:10" ht="51.95" customHeight="1" x14ac:dyDescent="0.2">
      <c r="A79" s="129" t="s">
        <v>454</v>
      </c>
      <c r="B79" s="129" t="s">
        <v>453</v>
      </c>
      <c r="C79" s="129" t="s">
        <v>361</v>
      </c>
      <c r="D79" s="129" t="s">
        <v>36</v>
      </c>
      <c r="E79" s="130" t="s">
        <v>10</v>
      </c>
      <c r="F79" s="131">
        <v>4</v>
      </c>
      <c r="G79" s="132">
        <v>50.95</v>
      </c>
      <c r="H79" s="132">
        <v>61.82</v>
      </c>
      <c r="I79" s="132">
        <v>247.28</v>
      </c>
      <c r="J79" s="133">
        <v>1.1374844123741633E-3</v>
      </c>
    </row>
    <row r="80" spans="1:10" ht="51.95" customHeight="1" x14ac:dyDescent="0.2">
      <c r="A80" s="129" t="s">
        <v>452</v>
      </c>
      <c r="B80" s="129" t="s">
        <v>451</v>
      </c>
      <c r="C80" s="129" t="s">
        <v>361</v>
      </c>
      <c r="D80" s="129" t="s">
        <v>224</v>
      </c>
      <c r="E80" s="130" t="s">
        <v>10</v>
      </c>
      <c r="F80" s="131">
        <v>4</v>
      </c>
      <c r="G80" s="132">
        <v>119.27</v>
      </c>
      <c r="H80" s="132">
        <v>144.72999999999999</v>
      </c>
      <c r="I80" s="132">
        <v>578.91999999999996</v>
      </c>
      <c r="J80" s="133">
        <v>2.6630236008235628E-3</v>
      </c>
    </row>
    <row r="81" spans="1:10" ht="26.1" customHeight="1" x14ac:dyDescent="0.2">
      <c r="A81" s="129" t="s">
        <v>450</v>
      </c>
      <c r="B81" s="129" t="s">
        <v>449</v>
      </c>
      <c r="C81" s="129" t="s">
        <v>352</v>
      </c>
      <c r="D81" s="129" t="s">
        <v>43</v>
      </c>
      <c r="E81" s="130" t="s">
        <v>13</v>
      </c>
      <c r="F81" s="131">
        <v>41.84</v>
      </c>
      <c r="G81" s="132">
        <v>11.62</v>
      </c>
      <c r="H81" s="132">
        <v>14.1</v>
      </c>
      <c r="I81" s="132">
        <v>589.94000000000005</v>
      </c>
      <c r="J81" s="133">
        <v>2.7137154409414992E-3</v>
      </c>
    </row>
    <row r="82" spans="1:10" ht="26.1" customHeight="1" x14ac:dyDescent="0.2">
      <c r="A82" s="129" t="s">
        <v>448</v>
      </c>
      <c r="B82" s="129" t="s">
        <v>447</v>
      </c>
      <c r="C82" s="129" t="s">
        <v>352</v>
      </c>
      <c r="D82" s="129" t="s">
        <v>223</v>
      </c>
      <c r="E82" s="130" t="s">
        <v>10</v>
      </c>
      <c r="F82" s="131">
        <v>1</v>
      </c>
      <c r="G82" s="132">
        <v>2151</v>
      </c>
      <c r="H82" s="132">
        <v>2610.23</v>
      </c>
      <c r="I82" s="132">
        <v>2610.23</v>
      </c>
      <c r="J82" s="133">
        <v>1.2007020129858511E-2</v>
      </c>
    </row>
    <row r="83" spans="1:10" ht="26.1" customHeight="1" x14ac:dyDescent="0.2">
      <c r="A83" s="129" t="s">
        <v>446</v>
      </c>
      <c r="B83" s="129" t="s">
        <v>445</v>
      </c>
      <c r="C83" s="129" t="s">
        <v>361</v>
      </c>
      <c r="D83" s="129" t="s">
        <v>40</v>
      </c>
      <c r="E83" s="130" t="s">
        <v>10</v>
      </c>
      <c r="F83" s="131">
        <v>1</v>
      </c>
      <c r="G83" s="132">
        <v>13.2</v>
      </c>
      <c r="H83" s="132">
        <v>16.010000000000002</v>
      </c>
      <c r="I83" s="132">
        <v>16.010000000000002</v>
      </c>
      <c r="J83" s="133">
        <v>7.3645767721248611E-5</v>
      </c>
    </row>
    <row r="84" spans="1:10" ht="51.95" customHeight="1" x14ac:dyDescent="0.2">
      <c r="A84" s="129" t="s">
        <v>444</v>
      </c>
      <c r="B84" s="129" t="s">
        <v>443</v>
      </c>
      <c r="C84" s="129" t="s">
        <v>361</v>
      </c>
      <c r="D84" s="129" t="s">
        <v>39</v>
      </c>
      <c r="E84" s="130" t="s">
        <v>10</v>
      </c>
      <c r="F84" s="131">
        <v>2</v>
      </c>
      <c r="G84" s="132">
        <v>13.2</v>
      </c>
      <c r="H84" s="132">
        <v>16.010000000000002</v>
      </c>
      <c r="I84" s="132">
        <v>32.020000000000003</v>
      </c>
      <c r="J84" s="133">
        <v>1.4729153544249722E-4</v>
      </c>
    </row>
    <row r="85" spans="1:10" ht="26.1" customHeight="1" x14ac:dyDescent="0.2">
      <c r="A85" s="129" t="s">
        <v>442</v>
      </c>
      <c r="B85" s="129" t="s">
        <v>441</v>
      </c>
      <c r="C85" s="129" t="s">
        <v>352</v>
      </c>
      <c r="D85" s="129" t="s">
        <v>236</v>
      </c>
      <c r="E85" s="130" t="s">
        <v>440</v>
      </c>
      <c r="F85" s="131">
        <v>2</v>
      </c>
      <c r="G85" s="132">
        <v>91.8</v>
      </c>
      <c r="H85" s="132">
        <v>111.39</v>
      </c>
      <c r="I85" s="132">
        <v>222.78</v>
      </c>
      <c r="J85" s="133">
        <v>1.0247847678288423E-3</v>
      </c>
    </row>
    <row r="86" spans="1:10" ht="26.1" customHeight="1" x14ac:dyDescent="0.2">
      <c r="A86" s="129" t="s">
        <v>439</v>
      </c>
      <c r="B86" s="129" t="s">
        <v>438</v>
      </c>
      <c r="C86" s="129" t="s">
        <v>352</v>
      </c>
      <c r="D86" s="129" t="s">
        <v>221</v>
      </c>
      <c r="E86" s="130" t="s">
        <v>10</v>
      </c>
      <c r="F86" s="131">
        <v>3</v>
      </c>
      <c r="G86" s="132">
        <v>4985.8100000000004</v>
      </c>
      <c r="H86" s="132">
        <v>6050.28</v>
      </c>
      <c r="I86" s="132">
        <v>18150.84</v>
      </c>
      <c r="J86" s="133">
        <v>8.3493600661183512E-2</v>
      </c>
    </row>
    <row r="87" spans="1:10" ht="26.1" customHeight="1" x14ac:dyDescent="0.2">
      <c r="A87" s="129" t="s">
        <v>437</v>
      </c>
      <c r="B87" s="129" t="s">
        <v>436</v>
      </c>
      <c r="C87" s="129" t="s">
        <v>352</v>
      </c>
      <c r="D87" s="129" t="s">
        <v>55</v>
      </c>
      <c r="E87" s="130" t="s">
        <v>54</v>
      </c>
      <c r="F87" s="131">
        <v>1</v>
      </c>
      <c r="G87" s="132">
        <v>375.32</v>
      </c>
      <c r="H87" s="132">
        <v>455.45</v>
      </c>
      <c r="I87" s="132">
        <v>455.45</v>
      </c>
      <c r="J87" s="133">
        <v>2.0950633921700611E-3</v>
      </c>
    </row>
    <row r="88" spans="1:10" ht="26.1" customHeight="1" x14ac:dyDescent="0.2">
      <c r="A88" s="129" t="s">
        <v>435</v>
      </c>
      <c r="B88" s="129" t="s">
        <v>434</v>
      </c>
      <c r="C88" s="129" t="s">
        <v>361</v>
      </c>
      <c r="D88" s="129" t="s">
        <v>53</v>
      </c>
      <c r="E88" s="130" t="s">
        <v>350</v>
      </c>
      <c r="F88" s="131">
        <v>5.2</v>
      </c>
      <c r="G88" s="132">
        <v>4.78</v>
      </c>
      <c r="H88" s="132">
        <v>5.8</v>
      </c>
      <c r="I88" s="132">
        <v>30.16</v>
      </c>
      <c r="J88" s="133">
        <v>1.387355624280361E-4</v>
      </c>
    </row>
    <row r="89" spans="1:10" ht="39" customHeight="1" x14ac:dyDescent="0.2">
      <c r="A89" s="129" t="s">
        <v>433</v>
      </c>
      <c r="B89" s="129" t="s">
        <v>432</v>
      </c>
      <c r="C89" s="129" t="s">
        <v>361</v>
      </c>
      <c r="D89" s="129" t="s">
        <v>217</v>
      </c>
      <c r="E89" s="130" t="s">
        <v>350</v>
      </c>
      <c r="F89" s="131">
        <v>5.2</v>
      </c>
      <c r="G89" s="132">
        <v>29.02</v>
      </c>
      <c r="H89" s="132">
        <v>35.21</v>
      </c>
      <c r="I89" s="132">
        <v>183.09</v>
      </c>
      <c r="J89" s="133">
        <v>8.4221134366542212E-4</v>
      </c>
    </row>
    <row r="90" spans="1:10" ht="26.1" customHeight="1" x14ac:dyDescent="0.2">
      <c r="A90" s="129" t="s">
        <v>431</v>
      </c>
      <c r="B90" s="129" t="s">
        <v>430</v>
      </c>
      <c r="C90" s="129" t="s">
        <v>361</v>
      </c>
      <c r="D90" s="129" t="s">
        <v>52</v>
      </c>
      <c r="E90" s="130" t="s">
        <v>350</v>
      </c>
      <c r="F90" s="131">
        <v>5.2</v>
      </c>
      <c r="G90" s="132">
        <v>14.98</v>
      </c>
      <c r="H90" s="132">
        <v>18.170000000000002</v>
      </c>
      <c r="I90" s="132">
        <v>94.48</v>
      </c>
      <c r="J90" s="133">
        <v>4.3460662925069135E-4</v>
      </c>
    </row>
    <row r="91" spans="1:10" ht="24" customHeight="1" x14ac:dyDescent="0.2">
      <c r="A91" s="129" t="s">
        <v>429</v>
      </c>
      <c r="B91" s="129" t="s">
        <v>428</v>
      </c>
      <c r="C91" s="129" t="s">
        <v>361</v>
      </c>
      <c r="D91" s="129" t="s">
        <v>215</v>
      </c>
      <c r="E91" s="130" t="s">
        <v>10</v>
      </c>
      <c r="F91" s="131">
        <v>1</v>
      </c>
      <c r="G91" s="132">
        <v>136.69</v>
      </c>
      <c r="H91" s="132">
        <v>165.87</v>
      </c>
      <c r="I91" s="132">
        <v>165.87</v>
      </c>
      <c r="J91" s="133">
        <v>7.6299959349928215E-4</v>
      </c>
    </row>
    <row r="92" spans="1:10" ht="24" customHeight="1" x14ac:dyDescent="0.2">
      <c r="A92" s="129" t="s">
        <v>427</v>
      </c>
      <c r="B92" s="129" t="s">
        <v>372</v>
      </c>
      <c r="C92" s="129" t="s">
        <v>361</v>
      </c>
      <c r="D92" s="129" t="s">
        <v>34</v>
      </c>
      <c r="E92" s="130" t="s">
        <v>350</v>
      </c>
      <c r="F92" s="131">
        <v>0.38</v>
      </c>
      <c r="G92" s="132">
        <v>573.1</v>
      </c>
      <c r="H92" s="132">
        <v>695.45</v>
      </c>
      <c r="I92" s="132">
        <v>264.27</v>
      </c>
      <c r="J92" s="133">
        <v>1.2156381658772247E-3</v>
      </c>
    </row>
    <row r="93" spans="1:10" ht="39" customHeight="1" x14ac:dyDescent="0.2">
      <c r="A93" s="124" t="s">
        <v>426</v>
      </c>
      <c r="B93" s="124" t="s">
        <v>356</v>
      </c>
      <c r="C93" s="124"/>
      <c r="D93" s="124" t="s">
        <v>425</v>
      </c>
      <c r="E93" s="125"/>
      <c r="F93" s="126">
        <v>1</v>
      </c>
      <c r="G93" s="126" t="s">
        <v>355</v>
      </c>
      <c r="H93" s="127">
        <v>15628.46</v>
      </c>
      <c r="I93" s="127">
        <v>15628.46</v>
      </c>
      <c r="J93" s="128">
        <v>7.1890689256766088E-2</v>
      </c>
    </row>
    <row r="94" spans="1:10" ht="26.1" customHeight="1" x14ac:dyDescent="0.2">
      <c r="A94" s="124" t="s">
        <v>424</v>
      </c>
      <c r="B94" s="124" t="s">
        <v>356</v>
      </c>
      <c r="C94" s="124"/>
      <c r="D94" s="124" t="s">
        <v>423</v>
      </c>
      <c r="E94" s="125"/>
      <c r="F94" s="126">
        <v>1</v>
      </c>
      <c r="G94" s="126" t="s">
        <v>355</v>
      </c>
      <c r="H94" s="127">
        <v>1692.74</v>
      </c>
      <c r="I94" s="127">
        <v>1692.74</v>
      </c>
      <c r="J94" s="128">
        <v>7.7865794411284429E-3</v>
      </c>
    </row>
    <row r="95" spans="1:10" ht="39" customHeight="1" x14ac:dyDescent="0.2">
      <c r="A95" s="129" t="s">
        <v>422</v>
      </c>
      <c r="B95" s="129" t="s">
        <v>421</v>
      </c>
      <c r="C95" s="129" t="s">
        <v>361</v>
      </c>
      <c r="D95" s="129" t="s">
        <v>420</v>
      </c>
      <c r="E95" s="130" t="s">
        <v>13</v>
      </c>
      <c r="F95" s="131">
        <v>24.56</v>
      </c>
      <c r="G95" s="132">
        <v>12.66</v>
      </c>
      <c r="H95" s="132">
        <v>15.36</v>
      </c>
      <c r="I95" s="132">
        <v>377.24</v>
      </c>
      <c r="J95" s="133">
        <v>1.7352985268684464E-3</v>
      </c>
    </row>
    <row r="96" spans="1:10" ht="39" customHeight="1" x14ac:dyDescent="0.2">
      <c r="A96" s="129" t="s">
        <v>419</v>
      </c>
      <c r="B96" s="129" t="s">
        <v>418</v>
      </c>
      <c r="C96" s="129" t="s">
        <v>361</v>
      </c>
      <c r="D96" s="129" t="s">
        <v>296</v>
      </c>
      <c r="E96" s="130" t="s">
        <v>13</v>
      </c>
      <c r="F96" s="131">
        <v>1.1599999999999999</v>
      </c>
      <c r="G96" s="132">
        <v>10.09</v>
      </c>
      <c r="H96" s="132">
        <v>12.24</v>
      </c>
      <c r="I96" s="132">
        <v>14.19</v>
      </c>
      <c r="J96" s="133">
        <v>6.5273794126453327E-5</v>
      </c>
    </row>
    <row r="97" spans="1:10" ht="39" customHeight="1" x14ac:dyDescent="0.2">
      <c r="A97" s="129" t="s">
        <v>417</v>
      </c>
      <c r="B97" s="129" t="s">
        <v>416</v>
      </c>
      <c r="C97" s="129" t="s">
        <v>361</v>
      </c>
      <c r="D97" s="129" t="s">
        <v>17</v>
      </c>
      <c r="E97" s="130" t="s">
        <v>10</v>
      </c>
      <c r="F97" s="131">
        <v>1</v>
      </c>
      <c r="G97" s="132">
        <v>211.81</v>
      </c>
      <c r="H97" s="132">
        <v>257.02999999999997</v>
      </c>
      <c r="I97" s="132">
        <v>257.02999999999997</v>
      </c>
      <c r="J97" s="133">
        <v>1.1823342709177094E-3</v>
      </c>
    </row>
    <row r="98" spans="1:10" ht="26.1" customHeight="1" x14ac:dyDescent="0.2">
      <c r="A98" s="129" t="s">
        <v>415</v>
      </c>
      <c r="B98" s="129" t="s">
        <v>414</v>
      </c>
      <c r="C98" s="129" t="s">
        <v>361</v>
      </c>
      <c r="D98" s="129" t="s">
        <v>301</v>
      </c>
      <c r="E98" s="130" t="s">
        <v>10</v>
      </c>
      <c r="F98" s="131">
        <v>1</v>
      </c>
      <c r="G98" s="132">
        <v>35.94</v>
      </c>
      <c r="H98" s="132">
        <v>43.61</v>
      </c>
      <c r="I98" s="132">
        <v>43.61</v>
      </c>
      <c r="J98" s="133">
        <v>2.0060536729067156E-4</v>
      </c>
    </row>
    <row r="99" spans="1:10" ht="39" customHeight="1" x14ac:dyDescent="0.2">
      <c r="A99" s="129" t="s">
        <v>413</v>
      </c>
      <c r="B99" s="129" t="s">
        <v>412</v>
      </c>
      <c r="C99" s="129" t="s">
        <v>361</v>
      </c>
      <c r="D99" s="129" t="s">
        <v>303</v>
      </c>
      <c r="E99" s="130" t="s">
        <v>10</v>
      </c>
      <c r="F99" s="131">
        <v>3</v>
      </c>
      <c r="G99" s="132">
        <v>141.91</v>
      </c>
      <c r="H99" s="132">
        <v>172.2</v>
      </c>
      <c r="I99" s="132">
        <v>516.6</v>
      </c>
      <c r="J99" s="133">
        <v>2.3763525049841994E-3</v>
      </c>
    </row>
    <row r="100" spans="1:10" ht="39" customHeight="1" x14ac:dyDescent="0.2">
      <c r="A100" s="129" t="s">
        <v>411</v>
      </c>
      <c r="B100" s="129" t="s">
        <v>410</v>
      </c>
      <c r="C100" s="129" t="s">
        <v>361</v>
      </c>
      <c r="D100" s="129" t="s">
        <v>409</v>
      </c>
      <c r="E100" s="130" t="s">
        <v>10</v>
      </c>
      <c r="F100" s="131">
        <v>2</v>
      </c>
      <c r="G100" s="132">
        <v>34.71</v>
      </c>
      <c r="H100" s="132">
        <v>42.12</v>
      </c>
      <c r="I100" s="132">
        <v>84.24</v>
      </c>
      <c r="J100" s="133">
        <v>3.8750277781623879E-4</v>
      </c>
    </row>
    <row r="101" spans="1:10" ht="39" customHeight="1" x14ac:dyDescent="0.2">
      <c r="A101" s="129" t="s">
        <v>408</v>
      </c>
      <c r="B101" s="129" t="s">
        <v>407</v>
      </c>
      <c r="C101" s="129" t="s">
        <v>361</v>
      </c>
      <c r="D101" s="129" t="s">
        <v>26</v>
      </c>
      <c r="E101" s="130" t="s">
        <v>10</v>
      </c>
      <c r="F101" s="131">
        <v>7</v>
      </c>
      <c r="G101" s="132">
        <v>9.7899999999999991</v>
      </c>
      <c r="H101" s="132">
        <v>11.88</v>
      </c>
      <c r="I101" s="132">
        <v>83.16</v>
      </c>
      <c r="J101" s="133">
        <v>3.8253479348526135E-4</v>
      </c>
    </row>
    <row r="102" spans="1:10" ht="39" customHeight="1" x14ac:dyDescent="0.2">
      <c r="A102" s="129" t="s">
        <v>406</v>
      </c>
      <c r="B102" s="129" t="s">
        <v>405</v>
      </c>
      <c r="C102" s="129" t="s">
        <v>361</v>
      </c>
      <c r="D102" s="129" t="s">
        <v>306</v>
      </c>
      <c r="E102" s="130" t="s">
        <v>10</v>
      </c>
      <c r="F102" s="131">
        <v>9</v>
      </c>
      <c r="G102" s="132">
        <v>9.06</v>
      </c>
      <c r="H102" s="132">
        <v>10.99</v>
      </c>
      <c r="I102" s="132">
        <v>98.91</v>
      </c>
      <c r="J102" s="133">
        <v>4.5498456497868208E-4</v>
      </c>
    </row>
    <row r="103" spans="1:10" ht="39" customHeight="1" x14ac:dyDescent="0.2">
      <c r="A103" s="129" t="s">
        <v>404</v>
      </c>
      <c r="B103" s="129" t="s">
        <v>403</v>
      </c>
      <c r="C103" s="129" t="s">
        <v>361</v>
      </c>
      <c r="D103" s="129" t="s">
        <v>308</v>
      </c>
      <c r="E103" s="130" t="s">
        <v>10</v>
      </c>
      <c r="F103" s="131">
        <v>1</v>
      </c>
      <c r="G103" s="132">
        <v>12.45</v>
      </c>
      <c r="H103" s="132">
        <v>15.1</v>
      </c>
      <c r="I103" s="132">
        <v>15.1</v>
      </c>
      <c r="J103" s="133">
        <v>6.9459780923850962E-5</v>
      </c>
    </row>
    <row r="104" spans="1:10" ht="26.1" customHeight="1" x14ac:dyDescent="0.2">
      <c r="A104" s="129" t="s">
        <v>402</v>
      </c>
      <c r="B104" s="129" t="s">
        <v>401</v>
      </c>
      <c r="C104" s="129" t="s">
        <v>361</v>
      </c>
      <c r="D104" s="129" t="s">
        <v>310</v>
      </c>
      <c r="E104" s="130" t="s">
        <v>10</v>
      </c>
      <c r="F104" s="131">
        <v>3</v>
      </c>
      <c r="G104" s="132">
        <v>16.11</v>
      </c>
      <c r="H104" s="132">
        <v>19.54</v>
      </c>
      <c r="I104" s="132">
        <v>58.62</v>
      </c>
      <c r="J104" s="133">
        <v>2.696511495202744E-4</v>
      </c>
    </row>
    <row r="105" spans="1:10" ht="39" customHeight="1" x14ac:dyDescent="0.2">
      <c r="A105" s="129" t="s">
        <v>400</v>
      </c>
      <c r="B105" s="129" t="s">
        <v>399</v>
      </c>
      <c r="C105" s="129" t="s">
        <v>361</v>
      </c>
      <c r="D105" s="129" t="s">
        <v>312</v>
      </c>
      <c r="E105" s="130" t="s">
        <v>10</v>
      </c>
      <c r="F105" s="131">
        <v>1</v>
      </c>
      <c r="G105" s="132">
        <v>6.96</v>
      </c>
      <c r="H105" s="132">
        <v>8.44</v>
      </c>
      <c r="I105" s="132">
        <v>8.44</v>
      </c>
      <c r="J105" s="133">
        <v>3.8823877549490212E-5</v>
      </c>
    </row>
    <row r="106" spans="1:10" ht="26.1" customHeight="1" x14ac:dyDescent="0.2">
      <c r="A106" s="129" t="s">
        <v>398</v>
      </c>
      <c r="B106" s="129" t="s">
        <v>397</v>
      </c>
      <c r="C106" s="129" t="s">
        <v>361</v>
      </c>
      <c r="D106" s="129" t="s">
        <v>316</v>
      </c>
      <c r="E106" s="130" t="s">
        <v>10</v>
      </c>
      <c r="F106" s="131">
        <v>3</v>
      </c>
      <c r="G106" s="132">
        <v>4.3600000000000003</v>
      </c>
      <c r="H106" s="132">
        <v>5.29</v>
      </c>
      <c r="I106" s="132">
        <v>15.87</v>
      </c>
      <c r="J106" s="133">
        <v>7.3001769752418206E-5</v>
      </c>
    </row>
    <row r="107" spans="1:10" ht="26.1" customHeight="1" x14ac:dyDescent="0.2">
      <c r="A107" s="129" t="s">
        <v>396</v>
      </c>
      <c r="B107" s="129" t="s">
        <v>395</v>
      </c>
      <c r="C107" s="129" t="s">
        <v>361</v>
      </c>
      <c r="D107" s="129" t="s">
        <v>394</v>
      </c>
      <c r="E107" s="130" t="s">
        <v>10</v>
      </c>
      <c r="F107" s="131">
        <v>1</v>
      </c>
      <c r="G107" s="132">
        <v>7.42</v>
      </c>
      <c r="H107" s="132">
        <v>9</v>
      </c>
      <c r="I107" s="132">
        <v>9</v>
      </c>
      <c r="J107" s="133">
        <v>4.1399869424811836E-5</v>
      </c>
    </row>
    <row r="108" spans="1:10" ht="24" customHeight="1" x14ac:dyDescent="0.2">
      <c r="A108" s="129" t="s">
        <v>393</v>
      </c>
      <c r="B108" s="129" t="s">
        <v>392</v>
      </c>
      <c r="C108" s="129" t="s">
        <v>361</v>
      </c>
      <c r="D108" s="129" t="s">
        <v>391</v>
      </c>
      <c r="E108" s="130" t="s">
        <v>10</v>
      </c>
      <c r="F108" s="131">
        <v>4</v>
      </c>
      <c r="G108" s="132">
        <v>7.77</v>
      </c>
      <c r="H108" s="132">
        <v>9.42</v>
      </c>
      <c r="I108" s="132">
        <v>37.68</v>
      </c>
      <c r="J108" s="133">
        <v>1.7332745332521222E-4</v>
      </c>
    </row>
    <row r="109" spans="1:10" ht="39" customHeight="1" x14ac:dyDescent="0.2">
      <c r="A109" s="129" t="s">
        <v>390</v>
      </c>
      <c r="B109" s="129" t="s">
        <v>389</v>
      </c>
      <c r="C109" s="129" t="s">
        <v>361</v>
      </c>
      <c r="D109" s="129" t="s">
        <v>20</v>
      </c>
      <c r="E109" s="130" t="s">
        <v>10</v>
      </c>
      <c r="F109" s="131">
        <v>3</v>
      </c>
      <c r="G109" s="132">
        <v>20.07</v>
      </c>
      <c r="H109" s="132">
        <v>24.35</v>
      </c>
      <c r="I109" s="132">
        <v>73.05</v>
      </c>
      <c r="J109" s="133">
        <v>3.360289401647227E-4</v>
      </c>
    </row>
    <row r="110" spans="1:10" ht="39" customHeight="1" x14ac:dyDescent="0.2">
      <c r="A110" s="124" t="s">
        <v>388</v>
      </c>
      <c r="B110" s="124" t="s">
        <v>356</v>
      </c>
      <c r="C110" s="124"/>
      <c r="D110" s="124" t="s">
        <v>387</v>
      </c>
      <c r="E110" s="125"/>
      <c r="F110" s="126">
        <v>1</v>
      </c>
      <c r="G110" s="126" t="s">
        <v>355</v>
      </c>
      <c r="H110" s="127">
        <v>13935.72</v>
      </c>
      <c r="I110" s="127">
        <v>13935.72</v>
      </c>
      <c r="J110" s="128">
        <v>6.4104109815637647E-2</v>
      </c>
    </row>
    <row r="111" spans="1:10" ht="39" customHeight="1" x14ac:dyDescent="0.2">
      <c r="A111" s="129" t="s">
        <v>386</v>
      </c>
      <c r="B111" s="129" t="s">
        <v>385</v>
      </c>
      <c r="C111" s="129" t="s">
        <v>361</v>
      </c>
      <c r="D111" s="129" t="s">
        <v>282</v>
      </c>
      <c r="E111" s="130" t="s">
        <v>350</v>
      </c>
      <c r="F111" s="131">
        <v>26.22</v>
      </c>
      <c r="G111" s="132">
        <v>87.26</v>
      </c>
      <c r="H111" s="132">
        <v>105.89</v>
      </c>
      <c r="I111" s="132">
        <v>2776.43</v>
      </c>
      <c r="J111" s="133">
        <v>1.2771537718570036E-2</v>
      </c>
    </row>
    <row r="112" spans="1:10" ht="39" customHeight="1" x14ac:dyDescent="0.2">
      <c r="A112" s="129" t="s">
        <v>384</v>
      </c>
      <c r="B112" s="129" t="s">
        <v>383</v>
      </c>
      <c r="C112" s="129" t="s">
        <v>361</v>
      </c>
      <c r="D112" s="129" t="s">
        <v>283</v>
      </c>
      <c r="E112" s="130" t="s">
        <v>382</v>
      </c>
      <c r="F112" s="131">
        <v>2.99</v>
      </c>
      <c r="G112" s="132">
        <v>630.17999999999995</v>
      </c>
      <c r="H112" s="132">
        <v>764.72</v>
      </c>
      <c r="I112" s="132">
        <v>2286.5100000000002</v>
      </c>
      <c r="J112" s="133">
        <v>1.0517912826502945E-2</v>
      </c>
    </row>
    <row r="113" spans="1:13" ht="39" customHeight="1" x14ac:dyDescent="0.2">
      <c r="A113" s="129" t="s">
        <v>381</v>
      </c>
      <c r="B113" s="129" t="s">
        <v>380</v>
      </c>
      <c r="C113" s="129" t="s">
        <v>361</v>
      </c>
      <c r="D113" s="129" t="s">
        <v>285</v>
      </c>
      <c r="E113" s="130" t="s">
        <v>57</v>
      </c>
      <c r="F113" s="131">
        <v>99.9</v>
      </c>
      <c r="G113" s="132">
        <v>11.8</v>
      </c>
      <c r="H113" s="132">
        <v>14.31</v>
      </c>
      <c r="I113" s="132">
        <v>1429.56</v>
      </c>
      <c r="J113" s="133">
        <v>6.5759552594371121E-3</v>
      </c>
    </row>
    <row r="114" spans="1:13" ht="39" customHeight="1" x14ac:dyDescent="0.2">
      <c r="A114" s="129" t="s">
        <v>379</v>
      </c>
      <c r="B114" s="129" t="s">
        <v>378</v>
      </c>
      <c r="C114" s="129" t="s">
        <v>361</v>
      </c>
      <c r="D114" s="129" t="s">
        <v>289</v>
      </c>
      <c r="E114" s="130" t="s">
        <v>57</v>
      </c>
      <c r="F114" s="131">
        <v>156</v>
      </c>
      <c r="G114" s="132">
        <v>10.86</v>
      </c>
      <c r="H114" s="132">
        <v>13.17</v>
      </c>
      <c r="I114" s="132">
        <v>2054.52</v>
      </c>
      <c r="J114" s="133">
        <v>9.4507621922960451E-3</v>
      </c>
    </row>
    <row r="115" spans="1:13" ht="26.1" customHeight="1" x14ac:dyDescent="0.2">
      <c r="A115" s="129" t="s">
        <v>377</v>
      </c>
      <c r="B115" s="129" t="s">
        <v>376</v>
      </c>
      <c r="C115" s="129" t="s">
        <v>361</v>
      </c>
      <c r="D115" s="129" t="s">
        <v>290</v>
      </c>
      <c r="E115" s="130" t="s">
        <v>57</v>
      </c>
      <c r="F115" s="131">
        <v>35.6</v>
      </c>
      <c r="G115" s="132">
        <v>9.61</v>
      </c>
      <c r="H115" s="132">
        <v>11.66</v>
      </c>
      <c r="I115" s="132">
        <v>415.09</v>
      </c>
      <c r="J115" s="133">
        <v>1.9094079777272383E-3</v>
      </c>
    </row>
    <row r="116" spans="1:13" ht="26.1" customHeight="1" x14ac:dyDescent="0.2">
      <c r="A116" s="129" t="s">
        <v>375</v>
      </c>
      <c r="B116" s="129" t="s">
        <v>374</v>
      </c>
      <c r="C116" s="129" t="s">
        <v>361</v>
      </c>
      <c r="D116" s="129" t="s">
        <v>291</v>
      </c>
      <c r="E116" s="130" t="s">
        <v>57</v>
      </c>
      <c r="F116" s="131">
        <v>18.2</v>
      </c>
      <c r="G116" s="132">
        <v>11.56</v>
      </c>
      <c r="H116" s="132">
        <v>14.02</v>
      </c>
      <c r="I116" s="132">
        <v>255.16</v>
      </c>
      <c r="J116" s="133">
        <v>1.1737322980483319E-3</v>
      </c>
    </row>
    <row r="117" spans="1:13" ht="26.1" customHeight="1" x14ac:dyDescent="0.2">
      <c r="A117" s="129" t="s">
        <v>373</v>
      </c>
      <c r="B117" s="129" t="s">
        <v>372</v>
      </c>
      <c r="C117" s="129" t="s">
        <v>361</v>
      </c>
      <c r="D117" s="129" t="s">
        <v>34</v>
      </c>
      <c r="E117" s="130" t="s">
        <v>350</v>
      </c>
      <c r="F117" s="131">
        <v>0.49</v>
      </c>
      <c r="G117" s="132">
        <v>573.1</v>
      </c>
      <c r="H117" s="132">
        <v>695.45</v>
      </c>
      <c r="I117" s="132">
        <v>340.77</v>
      </c>
      <c r="J117" s="133">
        <v>1.5675370559881255E-3</v>
      </c>
    </row>
    <row r="118" spans="1:13" ht="39" customHeight="1" x14ac:dyDescent="0.2">
      <c r="A118" s="129" t="s">
        <v>371</v>
      </c>
      <c r="B118" s="129" t="s">
        <v>370</v>
      </c>
      <c r="C118" s="129" t="s">
        <v>352</v>
      </c>
      <c r="D118" s="129" t="s">
        <v>320</v>
      </c>
      <c r="E118" s="130" t="s">
        <v>10</v>
      </c>
      <c r="F118" s="131">
        <v>1</v>
      </c>
      <c r="G118" s="132">
        <v>2723.14</v>
      </c>
      <c r="H118" s="132">
        <v>3304.53</v>
      </c>
      <c r="I118" s="132">
        <v>3304.53</v>
      </c>
      <c r="J118" s="133">
        <v>1.5200790056708161E-2</v>
      </c>
    </row>
    <row r="119" spans="1:13" ht="24" customHeight="1" x14ac:dyDescent="0.2">
      <c r="A119" s="129" t="s">
        <v>369</v>
      </c>
      <c r="B119" s="129" t="s">
        <v>368</v>
      </c>
      <c r="C119" s="129" t="s">
        <v>361</v>
      </c>
      <c r="D119" s="129" t="s">
        <v>344</v>
      </c>
      <c r="E119" s="130" t="s">
        <v>350</v>
      </c>
      <c r="F119" s="131">
        <v>22.38</v>
      </c>
      <c r="G119" s="132">
        <v>33.96</v>
      </c>
      <c r="H119" s="132">
        <v>41.21</v>
      </c>
      <c r="I119" s="132">
        <v>922.27</v>
      </c>
      <c r="J119" s="133">
        <v>4.2424286193801343E-3</v>
      </c>
    </row>
    <row r="120" spans="1:13" ht="65.099999999999994" customHeight="1" x14ac:dyDescent="0.2">
      <c r="A120" s="129" t="s">
        <v>367</v>
      </c>
      <c r="B120" s="129" t="s">
        <v>366</v>
      </c>
      <c r="C120" s="129" t="s">
        <v>361</v>
      </c>
      <c r="D120" s="129" t="s">
        <v>63</v>
      </c>
      <c r="E120" s="130" t="s">
        <v>350</v>
      </c>
      <c r="F120" s="131">
        <v>3.24</v>
      </c>
      <c r="G120" s="132">
        <v>38.380000000000003</v>
      </c>
      <c r="H120" s="132">
        <v>46.57</v>
      </c>
      <c r="I120" s="132">
        <v>150.88</v>
      </c>
      <c r="J120" s="133">
        <v>6.9404581097951218E-4</v>
      </c>
    </row>
    <row r="121" spans="1:13" ht="51.95" customHeight="1" x14ac:dyDescent="0.2">
      <c r="A121" s="124" t="s">
        <v>365</v>
      </c>
      <c r="B121" s="124" t="s">
        <v>356</v>
      </c>
      <c r="C121" s="124"/>
      <c r="D121" s="124" t="s">
        <v>364</v>
      </c>
      <c r="E121" s="125"/>
      <c r="F121" s="126">
        <v>1</v>
      </c>
      <c r="G121" s="126" t="s">
        <v>355</v>
      </c>
      <c r="H121" s="127">
        <v>29249.75</v>
      </c>
      <c r="I121" s="127">
        <v>29249.75</v>
      </c>
      <c r="J121" s="128">
        <v>0.13454842563426556</v>
      </c>
    </row>
    <row r="122" spans="1:13" ht="24" customHeight="1" x14ac:dyDescent="0.2">
      <c r="A122" s="129" t="s">
        <v>363</v>
      </c>
      <c r="B122" s="129" t="s">
        <v>362</v>
      </c>
      <c r="C122" s="129" t="s">
        <v>361</v>
      </c>
      <c r="D122" s="129" t="s">
        <v>181</v>
      </c>
      <c r="E122" s="130" t="s">
        <v>13</v>
      </c>
      <c r="F122" s="131">
        <v>39.65</v>
      </c>
      <c r="G122" s="132">
        <v>498.23</v>
      </c>
      <c r="H122" s="132">
        <v>604.6</v>
      </c>
      <c r="I122" s="132">
        <v>23972.39</v>
      </c>
      <c r="J122" s="133">
        <v>0.11027264620007389</v>
      </c>
    </row>
    <row r="123" spans="1:13" ht="24" customHeight="1" x14ac:dyDescent="0.2">
      <c r="A123" s="129" t="s">
        <v>360</v>
      </c>
      <c r="B123" s="129" t="s">
        <v>359</v>
      </c>
      <c r="C123" s="129" t="s">
        <v>352</v>
      </c>
      <c r="D123" s="129" t="s">
        <v>358</v>
      </c>
      <c r="E123" s="130" t="s">
        <v>10</v>
      </c>
      <c r="F123" s="131">
        <v>6</v>
      </c>
      <c r="G123" s="132">
        <v>724.82</v>
      </c>
      <c r="H123" s="132">
        <v>879.56</v>
      </c>
      <c r="I123" s="132">
        <v>5277.36</v>
      </c>
      <c r="J123" s="133">
        <v>2.4275779434191666E-2</v>
      </c>
    </row>
    <row r="124" spans="1:13" x14ac:dyDescent="0.2">
      <c r="A124" s="124" t="s">
        <v>357</v>
      </c>
      <c r="B124" s="124" t="s">
        <v>356</v>
      </c>
      <c r="C124" s="124"/>
      <c r="D124" s="124" t="s">
        <v>7</v>
      </c>
      <c r="E124" s="125"/>
      <c r="F124" s="126">
        <v>1</v>
      </c>
      <c r="G124" s="126" t="s">
        <v>355</v>
      </c>
      <c r="H124" s="127">
        <v>2835.66</v>
      </c>
      <c r="I124" s="127">
        <v>2835.66</v>
      </c>
      <c r="J124" s="128">
        <v>1.3043994859240213E-2</v>
      </c>
    </row>
    <row r="125" spans="1:13" x14ac:dyDescent="0.2">
      <c r="A125" s="129" t="s">
        <v>354</v>
      </c>
      <c r="B125" s="129" t="s">
        <v>353</v>
      </c>
      <c r="C125" s="129" t="s">
        <v>352</v>
      </c>
      <c r="D125" s="129" t="s">
        <v>351</v>
      </c>
      <c r="E125" s="130" t="s">
        <v>350</v>
      </c>
      <c r="F125" s="131">
        <v>501</v>
      </c>
      <c r="G125" s="132">
        <v>4.67</v>
      </c>
      <c r="H125" s="132">
        <v>5.66</v>
      </c>
      <c r="I125" s="132">
        <v>2835.66</v>
      </c>
      <c r="J125" s="133">
        <v>1.3043994859240213E-2</v>
      </c>
    </row>
    <row r="126" spans="1:13" x14ac:dyDescent="0.2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</row>
    <row r="127" spans="1:13" x14ac:dyDescent="0.2">
      <c r="A127" s="154"/>
      <c r="B127" s="154"/>
      <c r="C127" s="154"/>
      <c r="D127" s="140"/>
      <c r="E127" s="141"/>
      <c r="F127" s="157" t="s">
        <v>349</v>
      </c>
      <c r="G127" s="154"/>
      <c r="H127" s="158">
        <v>179165.14</v>
      </c>
      <c r="I127" s="154"/>
      <c r="J127" s="154"/>
    </row>
    <row r="128" spans="1:13" ht="15.75" customHeight="1" x14ac:dyDescent="0.2">
      <c r="A128" s="154"/>
      <c r="B128" s="154"/>
      <c r="C128" s="154"/>
      <c r="D128" s="140"/>
      <c r="E128" s="141"/>
      <c r="F128" s="157" t="s">
        <v>348</v>
      </c>
      <c r="G128" s="154"/>
      <c r="H128" s="158">
        <v>38226.85</v>
      </c>
      <c r="I128" s="154"/>
      <c r="J128" s="154"/>
      <c r="K128" s="90"/>
      <c r="L128" s="90"/>
      <c r="M128" s="90"/>
    </row>
    <row r="129" spans="1:13" ht="15.75" customHeight="1" x14ac:dyDescent="0.2">
      <c r="A129" s="154"/>
      <c r="B129" s="154"/>
      <c r="C129" s="154"/>
      <c r="D129" s="140"/>
      <c r="E129" s="141"/>
      <c r="F129" s="157" t="s">
        <v>347</v>
      </c>
      <c r="G129" s="157"/>
      <c r="H129" s="158">
        <v>217391.99</v>
      </c>
      <c r="I129" s="158"/>
      <c r="J129" s="158"/>
      <c r="K129" s="88"/>
      <c r="L129" s="88"/>
      <c r="M129" s="90"/>
    </row>
    <row r="130" spans="1:13" x14ac:dyDescent="0.2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</row>
    <row r="131" spans="1:13" x14ac:dyDescent="0.2">
      <c r="A131" s="154"/>
      <c r="B131" s="154"/>
      <c r="C131" s="154"/>
      <c r="D131" s="154"/>
      <c r="E131" s="154"/>
      <c r="F131" s="154"/>
      <c r="G131" s="154"/>
      <c r="H131" s="154"/>
      <c r="I131" s="154"/>
      <c r="J131" s="141"/>
      <c r="K131" s="91"/>
      <c r="L131" s="91"/>
      <c r="M131" s="91"/>
    </row>
    <row r="132" spans="1:13" ht="15" customHeight="1" thickBot="1" x14ac:dyDescent="0.25">
      <c r="A132" s="154"/>
      <c r="B132" s="154"/>
      <c r="C132" s="154"/>
      <c r="D132" s="154"/>
      <c r="E132" s="154"/>
      <c r="F132" s="154"/>
      <c r="G132" s="154"/>
      <c r="H132" s="154"/>
      <c r="I132" s="154"/>
      <c r="J132" s="141"/>
      <c r="K132" s="142"/>
      <c r="L132" s="142"/>
      <c r="M132" s="143"/>
    </row>
    <row r="133" spans="1:13" ht="149.25" customHeight="1" x14ac:dyDescent="0.2">
      <c r="A133" s="153" t="s">
        <v>0</v>
      </c>
      <c r="B133" s="153"/>
      <c r="C133" s="153"/>
      <c r="D133" s="153"/>
      <c r="E133" s="153"/>
      <c r="F133" s="153"/>
      <c r="G133" s="153"/>
      <c r="H133" s="153"/>
      <c r="I133" s="153"/>
      <c r="J133" s="153"/>
    </row>
    <row r="134" spans="1:13" hidden="1" x14ac:dyDescent="0.2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</row>
    <row r="135" spans="1:13" hidden="1" x14ac:dyDescent="0.2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</row>
    <row r="136" spans="1:13" hidden="1" x14ac:dyDescent="0.2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</row>
    <row r="137" spans="1:13" hidden="1" x14ac:dyDescent="0.2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</row>
    <row r="138" spans="1:13" hidden="1" x14ac:dyDescent="0.2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</row>
  </sheetData>
  <mergeCells count="25">
    <mergeCell ref="A2:D2"/>
    <mergeCell ref="A3:J3"/>
    <mergeCell ref="A1:D1"/>
    <mergeCell ref="A128:C128"/>
    <mergeCell ref="F128:G128"/>
    <mergeCell ref="H128:J128"/>
    <mergeCell ref="A129:C129"/>
    <mergeCell ref="F129:G129"/>
    <mergeCell ref="H129:J129"/>
    <mergeCell ref="E1:F1"/>
    <mergeCell ref="G1:H1"/>
    <mergeCell ref="I1:J1"/>
    <mergeCell ref="E2:F2"/>
    <mergeCell ref="G2:H2"/>
    <mergeCell ref="I2:J2"/>
    <mergeCell ref="A127:C127"/>
    <mergeCell ref="F127:G127"/>
    <mergeCell ref="H127:J127"/>
    <mergeCell ref="A133:J138"/>
    <mergeCell ref="A131:C131"/>
    <mergeCell ref="D131:F131"/>
    <mergeCell ref="G131:I131"/>
    <mergeCell ref="A132:C132"/>
    <mergeCell ref="D132:F132"/>
    <mergeCell ref="G132:I132"/>
  </mergeCells>
  <pageMargins left="0.51181102362204722" right="0.51181102362204722" top="1.5748031496062993" bottom="0.98425196850393704" header="0.51181102362204722" footer="0.51181102362204722"/>
  <pageSetup paperSize="9" scale="48" fitToHeight="0" orientation="portrait" r:id="rId1"/>
  <headerFooter>
    <oddHeader>&amp;L &amp;C&amp;G</oddHeader>
    <oddFooter xml:space="preserve">&amp;L </oddFooter>
  </headerFooter>
  <rowBreaks count="1" manualBreakCount="1">
    <brk id="83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4816-41B4-4D9D-B69A-B9119B551483}">
  <dimension ref="A1:N538"/>
  <sheetViews>
    <sheetView view="pageBreakPreview" zoomScale="130" zoomScaleNormal="100" zoomScaleSheetLayoutView="130" workbookViewId="0">
      <selection activeCell="O5" sqref="O5"/>
    </sheetView>
  </sheetViews>
  <sheetFormatPr defaultRowHeight="14.25" x14ac:dyDescent="0.2"/>
  <cols>
    <col min="1" max="1" width="9.140625" style="3"/>
    <col min="2" max="2" width="9.140625" style="1"/>
    <col min="3" max="3" width="4.5703125" style="1" customWidth="1"/>
    <col min="4" max="4" width="9.140625" style="1"/>
    <col min="5" max="5" width="4.42578125" style="1" customWidth="1"/>
    <col min="6" max="6" width="9.140625" style="1"/>
    <col min="7" max="7" width="3.5703125" style="1" customWidth="1"/>
    <col min="8" max="8" width="7.28515625" style="1" customWidth="1"/>
    <col min="9" max="9" width="26.85546875" style="1" customWidth="1"/>
    <col min="10" max="10" width="3.7109375" style="1" customWidth="1"/>
    <col min="11" max="11" width="9.140625" style="2"/>
    <col min="12" max="12" width="9.140625" style="1"/>
    <col min="13" max="13" width="9.140625" style="2"/>
    <col min="14" max="16384" width="9.140625" style="1"/>
  </cols>
  <sheetData>
    <row r="1" spans="1:13" ht="15.75" x14ac:dyDescent="0.2">
      <c r="A1" s="187" t="s">
        <v>137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9"/>
    </row>
    <row r="2" spans="1:13" ht="36" customHeight="1" x14ac:dyDescent="0.2">
      <c r="A2" s="190" t="s">
        <v>1194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2"/>
    </row>
    <row r="3" spans="1:13" ht="15.75" x14ac:dyDescent="0.2">
      <c r="A3" s="193" t="s">
        <v>136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5"/>
    </row>
    <row r="4" spans="1:13" ht="15" x14ac:dyDescent="0.2">
      <c r="A4" s="196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8"/>
    </row>
    <row r="5" spans="1:13" x14ac:dyDescent="0.2">
      <c r="A5" s="92" t="s">
        <v>135</v>
      </c>
      <c r="B5" s="199" t="s">
        <v>134</v>
      </c>
      <c r="C5" s="199"/>
      <c r="D5" s="199"/>
      <c r="E5" s="199"/>
      <c r="F5" s="199"/>
      <c r="G5" s="199"/>
      <c r="H5" s="199"/>
      <c r="I5" s="199"/>
      <c r="J5" s="199"/>
      <c r="K5" s="199"/>
      <c r="L5" s="41"/>
      <c r="M5" s="93"/>
    </row>
    <row r="6" spans="1:13" ht="29.25" customHeight="1" x14ac:dyDescent="0.2">
      <c r="A6" s="94" t="s">
        <v>133</v>
      </c>
      <c r="B6" s="200" t="str">
        <f>'[2]Orçamento Sintético'!D7</f>
        <v>FORNECIMENTO E INSTALAÇÃO DE PLACA DE OBRA COM CHAPA GALVANIZADA E ESTRUTURA DE MADEIRA. AF_03/2022_PS</v>
      </c>
      <c r="C6" s="200"/>
      <c r="D6" s="200"/>
      <c r="E6" s="200"/>
      <c r="F6" s="200"/>
      <c r="G6" s="200"/>
      <c r="H6" s="200"/>
      <c r="I6" s="200"/>
      <c r="J6" s="5"/>
      <c r="K6" s="5" t="str">
        <f>'[1]PLANILHA BASE'!E9</f>
        <v>M²</v>
      </c>
      <c r="L6" s="5"/>
      <c r="M6" s="95">
        <f>B8*D8</f>
        <v>8</v>
      </c>
    </row>
    <row r="7" spans="1:13" x14ac:dyDescent="0.2">
      <c r="A7" s="94"/>
      <c r="B7" s="9" t="s">
        <v>12</v>
      </c>
      <c r="C7" s="9" t="s">
        <v>48</v>
      </c>
      <c r="D7" s="9" t="s">
        <v>96</v>
      </c>
      <c r="E7" s="9"/>
      <c r="F7" s="9"/>
      <c r="G7" s="9"/>
      <c r="H7" s="9"/>
      <c r="I7" s="9" t="s">
        <v>2</v>
      </c>
      <c r="J7" s="5"/>
      <c r="K7" s="5"/>
      <c r="L7" s="5"/>
      <c r="M7" s="96"/>
    </row>
    <row r="8" spans="1:13" ht="15" customHeight="1" x14ac:dyDescent="0.2">
      <c r="A8" s="94"/>
      <c r="B8" s="9">
        <v>4</v>
      </c>
      <c r="C8" s="9" t="s">
        <v>48</v>
      </c>
      <c r="D8" s="9">
        <v>2</v>
      </c>
      <c r="E8" s="9"/>
      <c r="F8" s="9"/>
      <c r="G8" s="9"/>
      <c r="H8" s="9"/>
      <c r="I8" s="9" t="s">
        <v>132</v>
      </c>
      <c r="J8" s="5" t="s">
        <v>1</v>
      </c>
      <c r="K8" s="5">
        <f>TRUNC(B8*D8,2)</f>
        <v>8</v>
      </c>
      <c r="L8" s="5"/>
      <c r="M8" s="96"/>
    </row>
    <row r="9" spans="1:13" x14ac:dyDescent="0.2">
      <c r="A9" s="94"/>
      <c r="B9" s="13"/>
      <c r="C9" s="91"/>
      <c r="D9" s="12"/>
      <c r="E9" s="12"/>
      <c r="F9" s="12"/>
      <c r="G9" s="12"/>
      <c r="H9" s="12"/>
      <c r="I9" s="10"/>
      <c r="J9" s="91"/>
      <c r="K9" s="11"/>
      <c r="L9" s="10"/>
      <c r="M9" s="97"/>
    </row>
    <row r="10" spans="1:13" x14ac:dyDescent="0.2">
      <c r="A10" s="94" t="s">
        <v>131</v>
      </c>
      <c r="B10" s="166" t="str">
        <f>'[2]Orçamento Sintético'!D8</f>
        <v>TAPUME COM TELHA METÁLICA. AF_03/2024</v>
      </c>
      <c r="C10" s="167"/>
      <c r="D10" s="167"/>
      <c r="E10" s="167"/>
      <c r="F10" s="167"/>
      <c r="G10" s="167"/>
      <c r="H10" s="167"/>
      <c r="I10" s="168"/>
      <c r="J10" s="5"/>
      <c r="K10" s="5" t="str">
        <f>'[1]PLANILHA BASE'!E11</f>
        <v>M²</v>
      </c>
      <c r="L10" s="5"/>
      <c r="M10" s="95">
        <f>K12</f>
        <v>286.22000000000003</v>
      </c>
    </row>
    <row r="11" spans="1:13" x14ac:dyDescent="0.2">
      <c r="A11" s="94"/>
      <c r="B11" s="9" t="s">
        <v>130</v>
      </c>
      <c r="C11" s="9" t="s">
        <v>48</v>
      </c>
      <c r="D11" s="9" t="s">
        <v>129</v>
      </c>
      <c r="E11" s="9"/>
      <c r="F11" s="9"/>
      <c r="G11" s="9"/>
      <c r="H11" s="9"/>
      <c r="I11" s="9" t="s">
        <v>2</v>
      </c>
      <c r="J11" s="5"/>
      <c r="K11" s="5"/>
      <c r="L11" s="5"/>
      <c r="M11" s="96"/>
    </row>
    <row r="12" spans="1:13" ht="94.5" customHeight="1" x14ac:dyDescent="0.2">
      <c r="A12" s="94"/>
      <c r="B12" s="9">
        <v>130.1</v>
      </c>
      <c r="C12" s="9" t="s">
        <v>48</v>
      </c>
      <c r="D12" s="9">
        <v>2.2000000000000002</v>
      </c>
      <c r="E12" s="9"/>
      <c r="F12" s="9"/>
      <c r="G12" s="9"/>
      <c r="H12" s="9"/>
      <c r="I12" s="9" t="s">
        <v>128</v>
      </c>
      <c r="J12" s="5" t="s">
        <v>1</v>
      </c>
      <c r="K12" s="5">
        <f>TRUNC(B12*D12,2)</f>
        <v>286.22000000000003</v>
      </c>
      <c r="L12" s="5"/>
      <c r="M12" s="96"/>
    </row>
    <row r="13" spans="1:13" ht="14.25" customHeight="1" x14ac:dyDescent="0.2">
      <c r="A13" s="94"/>
      <c r="B13" s="207" t="s">
        <v>127</v>
      </c>
      <c r="C13" s="208"/>
      <c r="D13" s="208"/>
      <c r="E13" s="208"/>
      <c r="F13" s="208"/>
      <c r="G13" s="208"/>
      <c r="H13" s="208"/>
      <c r="I13" s="209"/>
      <c r="J13" s="5"/>
      <c r="K13" s="5"/>
      <c r="L13" s="5"/>
      <c r="M13" s="96"/>
    </row>
    <row r="14" spans="1:13" ht="30" customHeight="1" x14ac:dyDescent="0.2">
      <c r="A14" s="94"/>
      <c r="B14" s="210"/>
      <c r="C14" s="211"/>
      <c r="D14" s="211"/>
      <c r="E14" s="211"/>
      <c r="F14" s="211"/>
      <c r="G14" s="211"/>
      <c r="H14" s="211"/>
      <c r="I14" s="212"/>
      <c r="J14" s="5"/>
      <c r="K14" s="5"/>
      <c r="L14" s="5"/>
      <c r="M14" s="96"/>
    </row>
    <row r="15" spans="1:13" ht="15" customHeight="1" x14ac:dyDescent="0.2">
      <c r="A15" s="94"/>
      <c r="B15" s="5"/>
      <c r="C15" s="5"/>
      <c r="D15" s="5"/>
      <c r="E15" s="5"/>
      <c r="F15" s="5"/>
      <c r="G15" s="5"/>
      <c r="H15" s="5"/>
      <c r="I15" s="5"/>
      <c r="J15" s="5"/>
      <c r="K15" s="98"/>
      <c r="L15" s="5"/>
      <c r="M15" s="95"/>
    </row>
    <row r="16" spans="1:13" ht="15" customHeight="1" x14ac:dyDescent="0.2">
      <c r="A16" s="94" t="s">
        <v>126</v>
      </c>
      <c r="B16" s="166" t="s">
        <v>125</v>
      </c>
      <c r="C16" s="167"/>
      <c r="D16" s="167"/>
      <c r="E16" s="167"/>
      <c r="F16" s="167"/>
      <c r="G16" s="167"/>
      <c r="H16" s="167"/>
      <c r="I16" s="168"/>
      <c r="J16" s="5"/>
      <c r="K16" s="5" t="s">
        <v>4</v>
      </c>
      <c r="L16" s="5"/>
      <c r="M16" s="95">
        <f>SUM(K18:K18)</f>
        <v>501</v>
      </c>
    </row>
    <row r="17" spans="1:13" ht="15" customHeight="1" x14ac:dyDescent="0.2">
      <c r="A17" s="94"/>
      <c r="B17" s="5" t="s">
        <v>33</v>
      </c>
      <c r="C17" s="5"/>
      <c r="D17" s="5"/>
      <c r="E17" s="5"/>
      <c r="F17" s="5"/>
      <c r="G17" s="5"/>
      <c r="H17" s="5"/>
      <c r="I17" s="9" t="s">
        <v>2</v>
      </c>
      <c r="J17" s="5"/>
      <c r="K17" s="5"/>
      <c r="L17" s="5"/>
      <c r="M17" s="95"/>
    </row>
    <row r="18" spans="1:13" ht="15" customHeight="1" x14ac:dyDescent="0.2">
      <c r="A18" s="94"/>
      <c r="B18" s="5">
        <v>501</v>
      </c>
      <c r="C18" s="5"/>
      <c r="D18" s="5"/>
      <c r="E18" s="5"/>
      <c r="F18" s="5"/>
      <c r="G18" s="5"/>
      <c r="H18" s="5"/>
      <c r="I18" s="42" t="s">
        <v>124</v>
      </c>
      <c r="J18" s="5" t="s">
        <v>1</v>
      </c>
      <c r="K18" s="5">
        <f>B18</f>
        <v>501</v>
      </c>
      <c r="L18" s="5"/>
      <c r="M18" s="95"/>
    </row>
    <row r="19" spans="1:13" ht="15" customHeight="1" x14ac:dyDescent="0.2">
      <c r="A19" s="94"/>
      <c r="B19" s="5"/>
      <c r="C19" s="5"/>
      <c r="D19" s="5"/>
      <c r="E19" s="5"/>
      <c r="F19" s="5"/>
      <c r="G19" s="5"/>
      <c r="H19" s="5"/>
      <c r="I19" s="42"/>
      <c r="J19" s="5"/>
      <c r="K19" s="5"/>
      <c r="L19" s="5"/>
      <c r="M19" s="95"/>
    </row>
    <row r="20" spans="1:13" ht="30" customHeight="1" x14ac:dyDescent="0.2">
      <c r="A20" s="94" t="s">
        <v>123</v>
      </c>
      <c r="B20" s="213" t="s">
        <v>122</v>
      </c>
      <c r="C20" s="214"/>
      <c r="D20" s="214"/>
      <c r="E20" s="214"/>
      <c r="F20" s="214"/>
      <c r="G20" s="214"/>
      <c r="H20" s="214"/>
      <c r="I20" s="215"/>
      <c r="J20" s="5"/>
      <c r="K20" s="5" t="s">
        <v>4</v>
      </c>
      <c r="L20" s="5"/>
      <c r="M20" s="95">
        <f>K22</f>
        <v>12</v>
      </c>
    </row>
    <row r="21" spans="1:13" ht="15" customHeight="1" x14ac:dyDescent="0.2">
      <c r="A21" s="94"/>
      <c r="B21" s="5" t="s">
        <v>12</v>
      </c>
      <c r="C21" s="5" t="s">
        <v>48</v>
      </c>
      <c r="D21" s="5" t="s">
        <v>96</v>
      </c>
      <c r="E21" s="5"/>
      <c r="F21" s="5"/>
      <c r="G21" s="5"/>
      <c r="H21" s="5"/>
      <c r="I21" s="9" t="s">
        <v>2</v>
      </c>
      <c r="J21" s="5"/>
      <c r="K21" s="5"/>
      <c r="L21" s="5"/>
      <c r="M21" s="95"/>
    </row>
    <row r="22" spans="1:13" ht="15" customHeight="1" x14ac:dyDescent="0.2">
      <c r="A22" s="94"/>
      <c r="B22" s="5">
        <v>4</v>
      </c>
      <c r="C22" s="5"/>
      <c r="D22" s="5">
        <v>3</v>
      </c>
      <c r="E22" s="5"/>
      <c r="F22" s="5"/>
      <c r="G22" s="5"/>
      <c r="H22" s="5"/>
      <c r="I22" s="42"/>
      <c r="J22" s="5" t="s">
        <v>1</v>
      </c>
      <c r="K22" s="5">
        <f>TRUNC(B22*D22,2)</f>
        <v>12</v>
      </c>
      <c r="L22" s="5"/>
      <c r="M22" s="95"/>
    </row>
    <row r="23" spans="1:13" ht="15" customHeight="1" x14ac:dyDescent="0.2">
      <c r="A23" s="94"/>
      <c r="B23" s="5"/>
      <c r="C23" s="5"/>
      <c r="D23" s="5"/>
      <c r="E23" s="5"/>
      <c r="F23" s="5"/>
      <c r="G23" s="5"/>
      <c r="H23" s="5"/>
      <c r="I23" s="42"/>
      <c r="J23" s="5"/>
      <c r="K23" s="5"/>
      <c r="L23" s="5"/>
      <c r="M23" s="95"/>
    </row>
    <row r="24" spans="1:13" ht="15" customHeight="1" x14ac:dyDescent="0.2">
      <c r="A24" s="94" t="s">
        <v>177</v>
      </c>
      <c r="B24" s="177" t="s">
        <v>178</v>
      </c>
      <c r="C24" s="178"/>
      <c r="D24" s="178"/>
      <c r="E24" s="178"/>
      <c r="F24" s="178"/>
      <c r="G24" s="178"/>
      <c r="H24" s="178"/>
      <c r="I24" s="179"/>
      <c r="J24" s="5"/>
      <c r="K24" s="5" t="s">
        <v>4</v>
      </c>
      <c r="L24" s="5"/>
      <c r="M24" s="95">
        <f>K26</f>
        <v>501</v>
      </c>
    </row>
    <row r="25" spans="1:13" ht="15" customHeight="1" x14ac:dyDescent="0.2">
      <c r="A25" s="94"/>
      <c r="B25" s="5" t="s">
        <v>33</v>
      </c>
      <c r="C25" s="5"/>
      <c r="D25" s="5"/>
      <c r="E25" s="5"/>
      <c r="F25" s="5"/>
      <c r="G25" s="5"/>
      <c r="H25" s="5"/>
      <c r="I25" s="9" t="s">
        <v>2</v>
      </c>
      <c r="J25" s="5"/>
      <c r="K25" s="5"/>
      <c r="L25" s="5"/>
      <c r="M25" s="95"/>
    </row>
    <row r="26" spans="1:13" ht="15" customHeight="1" x14ac:dyDescent="0.2">
      <c r="A26" s="94"/>
      <c r="B26" s="5">
        <v>501</v>
      </c>
      <c r="C26" s="5"/>
      <c r="D26" s="5"/>
      <c r="E26" s="5"/>
      <c r="F26" s="5"/>
      <c r="G26" s="5"/>
      <c r="H26" s="5"/>
      <c r="I26" s="42"/>
      <c r="J26" s="5" t="s">
        <v>1</v>
      </c>
      <c r="K26" s="5">
        <f>B26</f>
        <v>501</v>
      </c>
      <c r="L26" s="5"/>
      <c r="M26" s="95"/>
    </row>
    <row r="27" spans="1:13" x14ac:dyDescent="0.2">
      <c r="A27" s="9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96"/>
    </row>
    <row r="28" spans="1:13" x14ac:dyDescent="0.2">
      <c r="A28" s="92" t="s">
        <v>121</v>
      </c>
      <c r="B28" s="180" t="s">
        <v>182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3"/>
    </row>
    <row r="29" spans="1:13" ht="15" customHeight="1" x14ac:dyDescent="0.2">
      <c r="A29" s="99" t="s">
        <v>120</v>
      </c>
      <c r="B29" s="201" t="s">
        <v>183</v>
      </c>
      <c r="C29" s="202"/>
      <c r="D29" s="202"/>
      <c r="E29" s="202"/>
      <c r="F29" s="202"/>
      <c r="G29" s="202"/>
      <c r="H29" s="202"/>
      <c r="I29" s="202"/>
      <c r="J29" s="32"/>
      <c r="K29" s="39" t="s">
        <v>4</v>
      </c>
      <c r="L29" s="32"/>
      <c r="M29" s="100">
        <f>SUM(K31:K33)</f>
        <v>253.48</v>
      </c>
    </row>
    <row r="30" spans="1:13" ht="15" customHeight="1" x14ac:dyDescent="0.2">
      <c r="A30" s="99"/>
      <c r="B30" s="38" t="s">
        <v>33</v>
      </c>
      <c r="C30" s="39"/>
      <c r="D30" s="39"/>
      <c r="E30" s="39"/>
      <c r="F30" s="39"/>
      <c r="G30" s="39"/>
      <c r="H30" s="39"/>
      <c r="I30" s="5" t="s">
        <v>2</v>
      </c>
      <c r="J30" s="32"/>
      <c r="K30" s="32"/>
      <c r="L30" s="32"/>
      <c r="M30" s="101"/>
    </row>
    <row r="31" spans="1:13" x14ac:dyDescent="0.2">
      <c r="A31" s="102"/>
      <c r="B31" s="5">
        <v>31.58</v>
      </c>
      <c r="C31" s="5"/>
      <c r="D31" s="5"/>
      <c r="E31" s="5"/>
      <c r="F31" s="5"/>
      <c r="G31" s="5"/>
      <c r="H31" s="5"/>
      <c r="I31" s="39" t="s">
        <v>278</v>
      </c>
      <c r="J31" s="5" t="s">
        <v>1</v>
      </c>
      <c r="K31" s="39">
        <f>B31</f>
        <v>31.58</v>
      </c>
      <c r="L31" s="32"/>
      <c r="M31" s="101"/>
    </row>
    <row r="32" spans="1:13" x14ac:dyDescent="0.2">
      <c r="A32" s="102"/>
      <c r="B32" s="5">
        <v>79.260000000000005</v>
      </c>
      <c r="C32" s="5"/>
      <c r="D32" s="5"/>
      <c r="E32" s="5"/>
      <c r="F32" s="5"/>
      <c r="G32" s="5"/>
      <c r="H32" s="5"/>
      <c r="I32" s="39" t="s">
        <v>279</v>
      </c>
      <c r="J32" s="5" t="s">
        <v>1</v>
      </c>
      <c r="K32" s="39">
        <f t="shared" ref="K32:K33" si="0">B32</f>
        <v>79.260000000000005</v>
      </c>
      <c r="L32" s="32"/>
      <c r="M32" s="101"/>
    </row>
    <row r="33" spans="1:13" x14ac:dyDescent="0.2">
      <c r="A33" s="102"/>
      <c r="B33" s="5">
        <v>142.63999999999999</v>
      </c>
      <c r="C33" s="5"/>
      <c r="D33" s="5"/>
      <c r="E33" s="5"/>
      <c r="F33" s="5"/>
      <c r="G33" s="5"/>
      <c r="H33" s="5"/>
      <c r="I33" s="39" t="s">
        <v>280</v>
      </c>
      <c r="J33" s="5" t="s">
        <v>1</v>
      </c>
      <c r="K33" s="39">
        <f t="shared" si="0"/>
        <v>142.63999999999999</v>
      </c>
      <c r="L33" s="32"/>
      <c r="M33" s="101"/>
    </row>
    <row r="34" spans="1:13" x14ac:dyDescent="0.2">
      <c r="A34" s="102"/>
      <c r="B34" s="5"/>
      <c r="C34" s="5"/>
      <c r="D34" s="5"/>
      <c r="E34" s="5"/>
      <c r="F34" s="5"/>
      <c r="G34" s="5"/>
      <c r="H34" s="5"/>
      <c r="I34" s="32"/>
      <c r="J34" s="32"/>
      <c r="K34" s="32"/>
      <c r="L34" s="32"/>
      <c r="M34" s="101"/>
    </row>
    <row r="35" spans="1:13" ht="36.75" customHeight="1" x14ac:dyDescent="0.2">
      <c r="A35" s="103" t="s">
        <v>117</v>
      </c>
      <c r="B35" s="166" t="s">
        <v>119</v>
      </c>
      <c r="C35" s="167"/>
      <c r="D35" s="167"/>
      <c r="E35" s="167"/>
      <c r="F35" s="167"/>
      <c r="G35" s="167"/>
      <c r="H35" s="167"/>
      <c r="I35" s="168"/>
      <c r="J35" s="5"/>
      <c r="K35" s="5" t="s">
        <v>13</v>
      </c>
      <c r="L35" s="5"/>
      <c r="M35" s="95">
        <f>SUM(K37:K37)</f>
        <v>104.11</v>
      </c>
    </row>
    <row r="36" spans="1:13" ht="15" customHeight="1" x14ac:dyDescent="0.2">
      <c r="A36" s="103"/>
      <c r="B36" s="5" t="s">
        <v>118</v>
      </c>
      <c r="C36" s="5"/>
      <c r="D36" s="5"/>
      <c r="E36" s="5"/>
      <c r="F36" s="5"/>
      <c r="G36" s="5"/>
      <c r="H36" s="5"/>
      <c r="I36" s="5" t="s">
        <v>2</v>
      </c>
      <c r="J36" s="5"/>
      <c r="K36" s="5"/>
      <c r="L36" s="5"/>
      <c r="M36" s="95"/>
    </row>
    <row r="37" spans="1:13" ht="15" customHeight="1" x14ac:dyDescent="0.2">
      <c r="A37" s="103"/>
      <c r="B37" s="5">
        <v>104.11</v>
      </c>
      <c r="C37" s="5"/>
      <c r="D37" s="5"/>
      <c r="E37" s="5"/>
      <c r="F37" s="5"/>
      <c r="G37" s="5"/>
      <c r="H37" s="5"/>
      <c r="I37" s="5" t="s">
        <v>184</v>
      </c>
      <c r="J37" s="5" t="s">
        <v>1</v>
      </c>
      <c r="K37" s="5">
        <f>B37</f>
        <v>104.11</v>
      </c>
      <c r="L37" s="5"/>
      <c r="M37" s="95"/>
    </row>
    <row r="38" spans="1:13" ht="15" customHeight="1" x14ac:dyDescent="0.2">
      <c r="A38" s="103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95"/>
    </row>
    <row r="39" spans="1:13" ht="15" customHeight="1" x14ac:dyDescent="0.2">
      <c r="A39" s="104" t="s">
        <v>115</v>
      </c>
      <c r="B39" s="180" t="s">
        <v>235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3"/>
    </row>
    <row r="40" spans="1:13" ht="15" customHeight="1" x14ac:dyDescent="0.2">
      <c r="A40" s="105" t="s">
        <v>114</v>
      </c>
      <c r="B40" s="180" t="s">
        <v>179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3"/>
    </row>
    <row r="41" spans="1:13" ht="30.75" customHeight="1" x14ac:dyDescent="0.2">
      <c r="A41" s="106" t="s">
        <v>234</v>
      </c>
      <c r="B41" s="166" t="s">
        <v>180</v>
      </c>
      <c r="C41" s="167"/>
      <c r="D41" s="167"/>
      <c r="E41" s="167"/>
      <c r="F41" s="167"/>
      <c r="G41" s="167"/>
      <c r="H41" s="167"/>
      <c r="I41" s="168"/>
      <c r="J41" s="6"/>
      <c r="K41" s="5" t="s">
        <v>4</v>
      </c>
      <c r="L41" s="6"/>
      <c r="M41" s="95">
        <f>SUM(K43:K43)</f>
        <v>337.1</v>
      </c>
    </row>
    <row r="42" spans="1:13" x14ac:dyDescent="0.2">
      <c r="A42" s="106"/>
      <c r="B42" s="5" t="s">
        <v>33</v>
      </c>
      <c r="C42" s="5"/>
      <c r="D42" s="5"/>
      <c r="E42" s="5"/>
      <c r="F42" s="5"/>
      <c r="G42" s="5"/>
      <c r="H42" s="5"/>
      <c r="I42" s="33" t="s">
        <v>2</v>
      </c>
      <c r="J42" s="6"/>
      <c r="K42" s="5"/>
      <c r="L42" s="6"/>
      <c r="M42" s="95"/>
    </row>
    <row r="43" spans="1:13" x14ac:dyDescent="0.2">
      <c r="A43" s="106"/>
      <c r="B43" s="5">
        <v>337.1</v>
      </c>
      <c r="C43" s="5"/>
      <c r="D43" s="5"/>
      <c r="E43" s="5"/>
      <c r="F43" s="5"/>
      <c r="G43" s="5"/>
      <c r="H43" s="5"/>
      <c r="I43" s="5"/>
      <c r="J43" s="5" t="s">
        <v>1</v>
      </c>
      <c r="K43" s="5">
        <f>B43</f>
        <v>337.1</v>
      </c>
      <c r="L43" s="6"/>
      <c r="M43" s="95"/>
    </row>
    <row r="44" spans="1:13" x14ac:dyDescent="0.2">
      <c r="A44" s="10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95"/>
    </row>
    <row r="45" spans="1:13" ht="15" customHeight="1" x14ac:dyDescent="0.2">
      <c r="A45" s="107" t="s">
        <v>322</v>
      </c>
      <c r="B45" s="201" t="s">
        <v>112</v>
      </c>
      <c r="C45" s="202"/>
      <c r="D45" s="202"/>
      <c r="E45" s="202"/>
      <c r="F45" s="202"/>
      <c r="G45" s="202"/>
      <c r="H45" s="202"/>
      <c r="I45" s="203"/>
      <c r="J45" s="43"/>
      <c r="K45" s="43" t="s">
        <v>56</v>
      </c>
      <c r="L45" s="43"/>
      <c r="M45" s="108">
        <f>SUM(K47:K49)</f>
        <v>11.07235</v>
      </c>
    </row>
    <row r="46" spans="1:13" x14ac:dyDescent="0.2">
      <c r="A46" s="107"/>
      <c r="B46" s="43" t="s">
        <v>12</v>
      </c>
      <c r="C46" s="43" t="s">
        <v>48</v>
      </c>
      <c r="D46" s="43" t="s">
        <v>51</v>
      </c>
      <c r="E46" s="43" t="s">
        <v>48</v>
      </c>
      <c r="F46" s="43" t="s">
        <v>50</v>
      </c>
      <c r="G46" s="43"/>
      <c r="H46" s="43"/>
      <c r="I46" s="38" t="s">
        <v>2</v>
      </c>
      <c r="J46" s="43"/>
      <c r="K46" s="43"/>
      <c r="L46" s="43"/>
      <c r="M46" s="108"/>
    </row>
    <row r="47" spans="1:13" x14ac:dyDescent="0.2">
      <c r="A47" s="107"/>
      <c r="B47" s="43">
        <v>41.84</v>
      </c>
      <c r="C47" s="43" t="s">
        <v>48</v>
      </c>
      <c r="D47" s="43">
        <v>0.2</v>
      </c>
      <c r="E47" s="43" t="s">
        <v>48</v>
      </c>
      <c r="F47" s="43">
        <v>0.7</v>
      </c>
      <c r="G47" s="43"/>
      <c r="H47" s="43"/>
      <c r="I47" s="43" t="s">
        <v>109</v>
      </c>
      <c r="J47" s="43" t="s">
        <v>1</v>
      </c>
      <c r="K47" s="43">
        <f>B47*D47*F47</f>
        <v>5.8575999999999997</v>
      </c>
      <c r="L47" s="43"/>
      <c r="M47" s="108"/>
    </row>
    <row r="48" spans="1:13" x14ac:dyDescent="0.2">
      <c r="A48" s="107"/>
      <c r="B48" s="43">
        <v>1.5</v>
      </c>
      <c r="C48" s="43" t="s">
        <v>48</v>
      </c>
      <c r="D48" s="43">
        <v>1.5</v>
      </c>
      <c r="E48" s="43" t="s">
        <v>48</v>
      </c>
      <c r="F48" s="43">
        <v>1.5</v>
      </c>
      <c r="G48" s="43"/>
      <c r="H48" s="43"/>
      <c r="I48" s="43" t="s">
        <v>185</v>
      </c>
      <c r="J48" s="43" t="s">
        <v>1</v>
      </c>
      <c r="K48" s="43">
        <f>B48*D48*F48</f>
        <v>3.375</v>
      </c>
      <c r="L48" s="43"/>
      <c r="M48" s="108"/>
    </row>
    <row r="49" spans="1:13" x14ac:dyDescent="0.2">
      <c r="A49" s="107"/>
      <c r="B49" s="43">
        <v>24.53</v>
      </c>
      <c r="C49" s="43" t="s">
        <v>48</v>
      </c>
      <c r="D49" s="43">
        <v>0.25</v>
      </c>
      <c r="E49" s="43" t="s">
        <v>48</v>
      </c>
      <c r="F49" s="43">
        <v>0.3</v>
      </c>
      <c r="G49" s="43"/>
      <c r="H49" s="43"/>
      <c r="I49" s="43" t="s">
        <v>108</v>
      </c>
      <c r="J49" s="43" t="s">
        <v>1</v>
      </c>
      <c r="K49" s="43">
        <f>B49*D49*F49</f>
        <v>1.83975</v>
      </c>
      <c r="L49" s="43"/>
      <c r="M49" s="108"/>
    </row>
    <row r="50" spans="1:13" x14ac:dyDescent="0.2">
      <c r="A50" s="107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108"/>
    </row>
    <row r="51" spans="1:13" ht="15" customHeight="1" x14ac:dyDescent="0.2">
      <c r="A51" s="107" t="s">
        <v>323</v>
      </c>
      <c r="B51" s="201" t="s">
        <v>110</v>
      </c>
      <c r="C51" s="202"/>
      <c r="D51" s="202"/>
      <c r="E51" s="202"/>
      <c r="F51" s="202"/>
      <c r="G51" s="202"/>
      <c r="H51" s="202"/>
      <c r="I51" s="203"/>
      <c r="J51" s="43"/>
      <c r="K51" s="43" t="s">
        <v>56</v>
      </c>
      <c r="L51" s="43"/>
      <c r="M51" s="108">
        <f>SUM(K53:K54)</f>
        <v>10.45435</v>
      </c>
    </row>
    <row r="52" spans="1:13" x14ac:dyDescent="0.2">
      <c r="A52" s="107"/>
      <c r="B52" s="43" t="s">
        <v>12</v>
      </c>
      <c r="C52" s="43" t="s">
        <v>48</v>
      </c>
      <c r="D52" s="43" t="s">
        <v>51</v>
      </c>
      <c r="E52" s="43" t="s">
        <v>48</v>
      </c>
      <c r="F52" s="43" t="s">
        <v>50</v>
      </c>
      <c r="G52" s="43"/>
      <c r="H52" s="43"/>
      <c r="I52" s="38" t="s">
        <v>2</v>
      </c>
      <c r="J52" s="43"/>
      <c r="K52" s="43"/>
      <c r="L52" s="43"/>
      <c r="M52" s="108"/>
    </row>
    <row r="53" spans="1:13" x14ac:dyDescent="0.2">
      <c r="A53" s="107"/>
      <c r="B53" s="43">
        <v>41.84</v>
      </c>
      <c r="C53" s="43" t="s">
        <v>48</v>
      </c>
      <c r="D53" s="43">
        <v>0.2</v>
      </c>
      <c r="E53" s="43" t="s">
        <v>48</v>
      </c>
      <c r="F53" s="43">
        <v>0.7</v>
      </c>
      <c r="G53" s="43"/>
      <c r="H53" s="43"/>
      <c r="I53" s="43" t="s">
        <v>109</v>
      </c>
      <c r="J53" s="43" t="s">
        <v>1</v>
      </c>
      <c r="K53" s="43">
        <f>B53*D53*F53</f>
        <v>5.8575999999999997</v>
      </c>
      <c r="L53" s="43"/>
      <c r="M53" s="108"/>
    </row>
    <row r="54" spans="1:13" x14ac:dyDescent="0.2">
      <c r="A54" s="107"/>
      <c r="B54" s="43">
        <v>61.29</v>
      </c>
      <c r="C54" s="43" t="s">
        <v>48</v>
      </c>
      <c r="D54" s="43">
        <v>0.25</v>
      </c>
      <c r="E54" s="43" t="s">
        <v>48</v>
      </c>
      <c r="F54" s="43">
        <v>0.3</v>
      </c>
      <c r="G54" s="43"/>
      <c r="H54" s="43"/>
      <c r="I54" s="43" t="s">
        <v>108</v>
      </c>
      <c r="J54" s="43" t="s">
        <v>1</v>
      </c>
      <c r="K54" s="43">
        <f>B54*D54*F54</f>
        <v>4.5967500000000001</v>
      </c>
      <c r="L54" s="43"/>
      <c r="M54" s="108"/>
    </row>
    <row r="55" spans="1:13" x14ac:dyDescent="0.2">
      <c r="A55" s="107"/>
      <c r="B55" s="38"/>
      <c r="C55" s="38"/>
      <c r="D55" s="39"/>
      <c r="E55" s="38"/>
      <c r="F55" s="39"/>
      <c r="G55" s="38"/>
      <c r="H55" s="43"/>
      <c r="I55" s="49"/>
      <c r="J55" s="43"/>
      <c r="K55" s="43"/>
      <c r="L55" s="43"/>
      <c r="M55" s="108"/>
    </row>
    <row r="56" spans="1:13" ht="45.75" customHeight="1" x14ac:dyDescent="0.2">
      <c r="A56" s="106" t="s">
        <v>324</v>
      </c>
      <c r="B56" s="166" t="s">
        <v>100</v>
      </c>
      <c r="C56" s="167"/>
      <c r="D56" s="167"/>
      <c r="E56" s="167"/>
      <c r="F56" s="167"/>
      <c r="G56" s="167"/>
      <c r="H56" s="167"/>
      <c r="I56" s="168"/>
      <c r="J56" s="5"/>
      <c r="K56" s="5" t="s">
        <v>4</v>
      </c>
      <c r="L56" s="5"/>
      <c r="M56" s="95">
        <f>SUM(K58:K59)</f>
        <v>7.86</v>
      </c>
    </row>
    <row r="57" spans="1:13" x14ac:dyDescent="0.2">
      <c r="A57" s="106"/>
      <c r="B57" s="5" t="s">
        <v>33</v>
      </c>
      <c r="C57" s="5"/>
      <c r="D57" s="5"/>
      <c r="E57" s="5"/>
      <c r="F57" s="5"/>
      <c r="G57" s="5"/>
      <c r="H57" s="5"/>
      <c r="I57" s="33" t="s">
        <v>2</v>
      </c>
      <c r="J57" s="5"/>
      <c r="K57" s="5"/>
      <c r="L57" s="5"/>
      <c r="M57" s="95"/>
    </row>
    <row r="58" spans="1:13" x14ac:dyDescent="0.2">
      <c r="A58" s="106"/>
      <c r="B58" s="33">
        <v>3.93</v>
      </c>
      <c r="C58" s="33"/>
      <c r="D58" s="33"/>
      <c r="E58" s="33"/>
      <c r="F58" s="33"/>
      <c r="G58" s="33"/>
      <c r="H58" s="33"/>
      <c r="I58" s="33" t="s">
        <v>186</v>
      </c>
      <c r="J58" s="5" t="s">
        <v>1</v>
      </c>
      <c r="K58" s="5">
        <f>B58</f>
        <v>3.93</v>
      </c>
      <c r="L58" s="5"/>
      <c r="M58" s="95"/>
    </row>
    <row r="59" spans="1:13" x14ac:dyDescent="0.2">
      <c r="A59" s="106"/>
      <c r="B59" s="33">
        <v>3.93</v>
      </c>
      <c r="C59" s="33"/>
      <c r="D59" s="33"/>
      <c r="E59" s="33"/>
      <c r="F59" s="33"/>
      <c r="G59" s="33"/>
      <c r="H59" s="33"/>
      <c r="I59" s="33" t="s">
        <v>187</v>
      </c>
      <c r="J59" s="5" t="s">
        <v>1</v>
      </c>
      <c r="K59" s="5">
        <f>B59</f>
        <v>3.93</v>
      </c>
      <c r="L59" s="5"/>
      <c r="M59" s="95"/>
    </row>
    <row r="60" spans="1:13" x14ac:dyDescent="0.2">
      <c r="A60" s="106"/>
      <c r="B60" s="33"/>
      <c r="C60" s="33"/>
      <c r="D60" s="33"/>
      <c r="E60" s="33"/>
      <c r="F60" s="33"/>
      <c r="G60" s="33"/>
      <c r="H60" s="33"/>
      <c r="I60" s="33"/>
      <c r="J60" s="5"/>
      <c r="K60" s="5"/>
      <c r="L60" s="5"/>
      <c r="M60" s="95"/>
    </row>
    <row r="61" spans="1:13" ht="15" customHeight="1" x14ac:dyDescent="0.2">
      <c r="A61" s="106" t="s">
        <v>325</v>
      </c>
      <c r="B61" s="177" t="s">
        <v>188</v>
      </c>
      <c r="C61" s="178"/>
      <c r="D61" s="178"/>
      <c r="E61" s="178"/>
      <c r="F61" s="178"/>
      <c r="G61" s="178"/>
      <c r="H61" s="178"/>
      <c r="I61" s="179"/>
      <c r="J61" s="5"/>
      <c r="K61" s="5" t="s">
        <v>4</v>
      </c>
      <c r="L61" s="5"/>
      <c r="M61" s="95">
        <f>SUM(K63:K70)</f>
        <v>72.740000000000009</v>
      </c>
    </row>
    <row r="62" spans="1:13" x14ac:dyDescent="0.2">
      <c r="A62" s="106"/>
      <c r="B62" s="5" t="s">
        <v>33</v>
      </c>
      <c r="C62" s="5"/>
      <c r="D62" s="5"/>
      <c r="E62" s="5"/>
      <c r="F62" s="5"/>
      <c r="G62" s="5"/>
      <c r="H62" s="5"/>
      <c r="I62" s="33" t="s">
        <v>2</v>
      </c>
      <c r="J62" s="5"/>
      <c r="K62" s="5"/>
      <c r="L62" s="5"/>
      <c r="M62" s="95"/>
    </row>
    <row r="63" spans="1:13" x14ac:dyDescent="0.2">
      <c r="A63" s="106"/>
      <c r="B63" s="33">
        <v>1.43</v>
      </c>
      <c r="C63" s="33"/>
      <c r="D63" s="33"/>
      <c r="E63" s="33"/>
      <c r="F63" s="33"/>
      <c r="G63" s="33"/>
      <c r="H63" s="33"/>
      <c r="I63" s="33" t="s">
        <v>94</v>
      </c>
      <c r="J63" s="5" t="s">
        <v>1</v>
      </c>
      <c r="K63" s="5">
        <f>B63</f>
        <v>1.43</v>
      </c>
      <c r="L63" s="5"/>
      <c r="M63" s="95"/>
    </row>
    <row r="64" spans="1:13" x14ac:dyDescent="0.2">
      <c r="A64" s="106"/>
      <c r="B64" s="33">
        <v>16.649999999999999</v>
      </c>
      <c r="C64" s="33"/>
      <c r="D64" s="33"/>
      <c r="E64" s="33"/>
      <c r="F64" s="33"/>
      <c r="G64" s="33"/>
      <c r="H64" s="33"/>
      <c r="I64" s="33" t="s">
        <v>189</v>
      </c>
      <c r="J64" s="5" t="s">
        <v>1</v>
      </c>
      <c r="K64" s="5">
        <f t="shared" ref="K64:K70" si="1">B64</f>
        <v>16.649999999999999</v>
      </c>
      <c r="L64" s="5"/>
      <c r="M64" s="95"/>
    </row>
    <row r="65" spans="1:13" x14ac:dyDescent="0.2">
      <c r="A65" s="106"/>
      <c r="B65" s="33">
        <v>26.4</v>
      </c>
      <c r="C65" s="33"/>
      <c r="D65" s="33"/>
      <c r="E65" s="33"/>
      <c r="F65" s="33"/>
      <c r="G65" s="33"/>
      <c r="H65" s="33"/>
      <c r="I65" s="33" t="s">
        <v>190</v>
      </c>
      <c r="J65" s="5" t="s">
        <v>1</v>
      </c>
      <c r="K65" s="5">
        <f t="shared" si="1"/>
        <v>26.4</v>
      </c>
      <c r="L65" s="5"/>
      <c r="M65" s="95"/>
    </row>
    <row r="66" spans="1:13" x14ac:dyDescent="0.2">
      <c r="A66" s="106"/>
      <c r="B66" s="33">
        <v>10.65</v>
      </c>
      <c r="C66" s="33"/>
      <c r="D66" s="33"/>
      <c r="E66" s="33"/>
      <c r="F66" s="33"/>
      <c r="G66" s="33"/>
      <c r="H66" s="33"/>
      <c r="I66" s="33" t="s">
        <v>191</v>
      </c>
      <c r="J66" s="5" t="s">
        <v>1</v>
      </c>
      <c r="K66" s="5">
        <f t="shared" si="1"/>
        <v>10.65</v>
      </c>
      <c r="L66" s="5"/>
      <c r="M66" s="95"/>
    </row>
    <row r="67" spans="1:13" x14ac:dyDescent="0.2">
      <c r="A67" s="106"/>
      <c r="B67" s="33">
        <v>5.2</v>
      </c>
      <c r="C67" s="33"/>
      <c r="D67" s="33"/>
      <c r="E67" s="33"/>
      <c r="F67" s="33"/>
      <c r="G67" s="33"/>
      <c r="H67" s="33"/>
      <c r="I67" s="33" t="s">
        <v>192</v>
      </c>
      <c r="J67" s="5" t="s">
        <v>1</v>
      </c>
      <c r="K67" s="5">
        <f t="shared" si="1"/>
        <v>5.2</v>
      </c>
      <c r="L67" s="5"/>
      <c r="M67" s="95"/>
    </row>
    <row r="68" spans="1:13" x14ac:dyDescent="0.2">
      <c r="A68" s="106"/>
      <c r="B68" s="33">
        <v>9.5500000000000007</v>
      </c>
      <c r="C68" s="33"/>
      <c r="D68" s="33"/>
      <c r="E68" s="33"/>
      <c r="F68" s="33"/>
      <c r="G68" s="33"/>
      <c r="H68" s="33"/>
      <c r="I68" s="33" t="s">
        <v>93</v>
      </c>
      <c r="J68" s="5" t="s">
        <v>1</v>
      </c>
      <c r="K68" s="5">
        <f t="shared" si="1"/>
        <v>9.5500000000000007</v>
      </c>
      <c r="L68" s="5"/>
      <c r="M68" s="95"/>
    </row>
    <row r="69" spans="1:13" x14ac:dyDescent="0.2">
      <c r="A69" s="106"/>
      <c r="B69" s="33">
        <v>1.43</v>
      </c>
      <c r="C69" s="33"/>
      <c r="D69" s="33"/>
      <c r="E69" s="33"/>
      <c r="F69" s="33"/>
      <c r="G69" s="33"/>
      <c r="H69" s="33"/>
      <c r="I69" s="33" t="s">
        <v>92</v>
      </c>
      <c r="J69" s="5" t="s">
        <v>1</v>
      </c>
      <c r="K69" s="5">
        <f t="shared" si="1"/>
        <v>1.43</v>
      </c>
      <c r="L69" s="5"/>
      <c r="M69" s="95"/>
    </row>
    <row r="70" spans="1:13" x14ac:dyDescent="0.2">
      <c r="A70" s="106"/>
      <c r="B70" s="33">
        <v>1.43</v>
      </c>
      <c r="C70" s="33"/>
      <c r="D70" s="33"/>
      <c r="E70" s="33"/>
      <c r="F70" s="33"/>
      <c r="G70" s="33"/>
      <c r="H70" s="33"/>
      <c r="I70" s="33" t="s">
        <v>91</v>
      </c>
      <c r="J70" s="5" t="s">
        <v>1</v>
      </c>
      <c r="K70" s="5">
        <f t="shared" si="1"/>
        <v>1.43</v>
      </c>
      <c r="L70" s="5"/>
      <c r="M70" s="95"/>
    </row>
    <row r="71" spans="1:13" x14ac:dyDescent="0.2">
      <c r="A71" s="106"/>
      <c r="B71" s="33"/>
      <c r="C71" s="33"/>
      <c r="D71" s="33"/>
      <c r="E71" s="33"/>
      <c r="F71" s="33"/>
      <c r="G71" s="33"/>
      <c r="H71" s="33"/>
      <c r="I71" s="33"/>
      <c r="J71" s="5"/>
      <c r="K71" s="5"/>
      <c r="L71" s="5"/>
      <c r="M71" s="95"/>
    </row>
    <row r="72" spans="1:13" ht="36.75" customHeight="1" x14ac:dyDescent="0.2">
      <c r="A72" s="106" t="s">
        <v>326</v>
      </c>
      <c r="B72" s="166" t="s">
        <v>95</v>
      </c>
      <c r="C72" s="167"/>
      <c r="D72" s="167"/>
      <c r="E72" s="167"/>
      <c r="F72" s="167"/>
      <c r="G72" s="167"/>
      <c r="H72" s="167"/>
      <c r="I72" s="168"/>
      <c r="J72" s="5"/>
      <c r="K72" s="5" t="s">
        <v>4</v>
      </c>
      <c r="L72" s="5"/>
      <c r="M72" s="95">
        <f>SUM(K74:K81)</f>
        <v>72.740000000000009</v>
      </c>
    </row>
    <row r="73" spans="1:13" ht="15" customHeight="1" x14ac:dyDescent="0.2">
      <c r="A73" s="106"/>
      <c r="B73" s="5" t="s">
        <v>33</v>
      </c>
      <c r="C73" s="37"/>
      <c r="D73" s="37"/>
      <c r="E73" s="37"/>
      <c r="F73" s="37"/>
      <c r="G73" s="37"/>
      <c r="H73" s="37"/>
      <c r="I73" s="33" t="s">
        <v>2</v>
      </c>
      <c r="J73" s="5"/>
      <c r="K73" s="5"/>
      <c r="L73" s="5"/>
      <c r="M73" s="95"/>
    </row>
    <row r="74" spans="1:13" ht="15" customHeight="1" x14ac:dyDescent="0.2">
      <c r="A74" s="106"/>
      <c r="B74" s="33">
        <v>1.43</v>
      </c>
      <c r="C74" s="37"/>
      <c r="D74" s="37"/>
      <c r="E74" s="37"/>
      <c r="F74" s="37"/>
      <c r="G74" s="37"/>
      <c r="H74" s="37"/>
      <c r="I74" s="33" t="s">
        <v>94</v>
      </c>
      <c r="J74" s="5" t="s">
        <v>1</v>
      </c>
      <c r="K74" s="5">
        <f>B74</f>
        <v>1.43</v>
      </c>
      <c r="L74" s="5"/>
      <c r="M74" s="95"/>
    </row>
    <row r="75" spans="1:13" ht="15" customHeight="1" x14ac:dyDescent="0.2">
      <c r="A75" s="106"/>
      <c r="B75" s="33">
        <v>16.649999999999999</v>
      </c>
      <c r="C75" s="37"/>
      <c r="D75" s="37"/>
      <c r="E75" s="37"/>
      <c r="F75" s="37"/>
      <c r="G75" s="37"/>
      <c r="H75" s="37"/>
      <c r="I75" s="33" t="s">
        <v>189</v>
      </c>
      <c r="J75" s="5" t="s">
        <v>1</v>
      </c>
      <c r="K75" s="5">
        <f t="shared" ref="K75:K81" si="2">B75</f>
        <v>16.649999999999999</v>
      </c>
      <c r="L75" s="5"/>
      <c r="M75" s="95"/>
    </row>
    <row r="76" spans="1:13" ht="15" customHeight="1" x14ac:dyDescent="0.2">
      <c r="A76" s="106"/>
      <c r="B76" s="33">
        <v>26.4</v>
      </c>
      <c r="C76" s="37"/>
      <c r="D76" s="37"/>
      <c r="E76" s="37"/>
      <c r="F76" s="37"/>
      <c r="G76" s="37"/>
      <c r="H76" s="37"/>
      <c r="I76" s="33" t="s">
        <v>190</v>
      </c>
      <c r="J76" s="5" t="s">
        <v>1</v>
      </c>
      <c r="K76" s="5">
        <f t="shared" si="2"/>
        <v>26.4</v>
      </c>
      <c r="L76" s="5"/>
      <c r="M76" s="95"/>
    </row>
    <row r="77" spans="1:13" ht="15" customHeight="1" x14ac:dyDescent="0.2">
      <c r="A77" s="106"/>
      <c r="B77" s="33">
        <v>10.65</v>
      </c>
      <c r="C77" s="37"/>
      <c r="D77" s="37"/>
      <c r="E77" s="37"/>
      <c r="F77" s="37"/>
      <c r="G77" s="37"/>
      <c r="H77" s="37"/>
      <c r="I77" s="33" t="s">
        <v>191</v>
      </c>
      <c r="J77" s="5" t="s">
        <v>1</v>
      </c>
      <c r="K77" s="5">
        <f t="shared" si="2"/>
        <v>10.65</v>
      </c>
      <c r="L77" s="5"/>
      <c r="M77" s="95"/>
    </row>
    <row r="78" spans="1:13" ht="15" customHeight="1" x14ac:dyDescent="0.2">
      <c r="A78" s="106"/>
      <c r="B78" s="33">
        <v>5.2</v>
      </c>
      <c r="C78" s="37"/>
      <c r="D78" s="37"/>
      <c r="E78" s="37"/>
      <c r="F78" s="37"/>
      <c r="G78" s="37"/>
      <c r="H78" s="37"/>
      <c r="I78" s="33" t="s">
        <v>192</v>
      </c>
      <c r="J78" s="5" t="s">
        <v>1</v>
      </c>
      <c r="K78" s="5">
        <f t="shared" si="2"/>
        <v>5.2</v>
      </c>
      <c r="L78" s="5"/>
      <c r="M78" s="95"/>
    </row>
    <row r="79" spans="1:13" ht="15" customHeight="1" x14ac:dyDescent="0.2">
      <c r="A79" s="106"/>
      <c r="B79" s="33">
        <v>9.5500000000000007</v>
      </c>
      <c r="C79" s="37"/>
      <c r="D79" s="37"/>
      <c r="E79" s="37"/>
      <c r="F79" s="37"/>
      <c r="G79" s="37"/>
      <c r="H79" s="37"/>
      <c r="I79" s="33" t="s">
        <v>93</v>
      </c>
      <c r="J79" s="5" t="s">
        <v>1</v>
      </c>
      <c r="K79" s="5">
        <f t="shared" si="2"/>
        <v>9.5500000000000007</v>
      </c>
      <c r="L79" s="5"/>
      <c r="M79" s="95"/>
    </row>
    <row r="80" spans="1:13" ht="15" customHeight="1" x14ac:dyDescent="0.2">
      <c r="A80" s="106"/>
      <c r="B80" s="33">
        <v>1.43</v>
      </c>
      <c r="C80" s="37"/>
      <c r="D80" s="37"/>
      <c r="E80" s="37"/>
      <c r="F80" s="37"/>
      <c r="G80" s="37"/>
      <c r="H80" s="37"/>
      <c r="I80" s="33" t="s">
        <v>92</v>
      </c>
      <c r="J80" s="5" t="s">
        <v>1</v>
      </c>
      <c r="K80" s="5">
        <f t="shared" si="2"/>
        <v>1.43</v>
      </c>
      <c r="L80" s="5"/>
      <c r="M80" s="95"/>
    </row>
    <row r="81" spans="1:13" ht="15" customHeight="1" x14ac:dyDescent="0.2">
      <c r="A81" s="106"/>
      <c r="B81" s="33">
        <v>1.43</v>
      </c>
      <c r="C81" s="37"/>
      <c r="D81" s="37"/>
      <c r="E81" s="37"/>
      <c r="F81" s="37"/>
      <c r="G81" s="37"/>
      <c r="H81" s="37"/>
      <c r="I81" s="33" t="s">
        <v>91</v>
      </c>
      <c r="J81" s="5" t="s">
        <v>1</v>
      </c>
      <c r="K81" s="5">
        <f t="shared" si="2"/>
        <v>1.43</v>
      </c>
      <c r="L81" s="5"/>
      <c r="M81" s="95"/>
    </row>
    <row r="82" spans="1:13" ht="15" customHeight="1" x14ac:dyDescent="0.2">
      <c r="A82" s="106"/>
      <c r="B82" s="36"/>
      <c r="C82" s="37"/>
      <c r="D82" s="37"/>
      <c r="E82" s="37"/>
      <c r="F82" s="37"/>
      <c r="G82" s="37"/>
      <c r="H82" s="37"/>
      <c r="I82" s="37"/>
      <c r="J82" s="5"/>
      <c r="K82" s="5"/>
      <c r="L82" s="5"/>
      <c r="M82" s="95"/>
    </row>
    <row r="83" spans="1:13" ht="46.5" customHeight="1" x14ac:dyDescent="0.2">
      <c r="A83" s="106" t="s">
        <v>327</v>
      </c>
      <c r="B83" s="166" t="s">
        <v>98</v>
      </c>
      <c r="C83" s="167"/>
      <c r="D83" s="167"/>
      <c r="E83" s="167"/>
      <c r="F83" s="167"/>
      <c r="G83" s="167"/>
      <c r="H83" s="167"/>
      <c r="I83" s="168"/>
      <c r="J83" s="5"/>
      <c r="K83" s="5" t="s">
        <v>13</v>
      </c>
      <c r="L83" s="5"/>
      <c r="M83" s="95">
        <f>K85</f>
        <v>104.11</v>
      </c>
    </row>
    <row r="84" spans="1:13" ht="15" customHeight="1" x14ac:dyDescent="0.2">
      <c r="A84" s="106"/>
      <c r="B84" s="5" t="s">
        <v>130</v>
      </c>
      <c r="C84" s="6"/>
      <c r="D84" s="37"/>
      <c r="E84" s="6"/>
      <c r="F84" s="37"/>
      <c r="G84" s="6"/>
      <c r="H84" s="37"/>
      <c r="I84" s="33" t="s">
        <v>2</v>
      </c>
      <c r="J84" s="5"/>
      <c r="K84" s="5"/>
      <c r="L84" s="5"/>
      <c r="M84" s="95"/>
    </row>
    <row r="85" spans="1:13" ht="15" customHeight="1" x14ac:dyDescent="0.2">
      <c r="A85" s="106"/>
      <c r="B85" s="5">
        <v>104.11</v>
      </c>
      <c r="C85" s="6"/>
      <c r="D85" s="6"/>
      <c r="E85" s="6"/>
      <c r="F85" s="6"/>
      <c r="G85" s="6"/>
      <c r="H85" s="6"/>
      <c r="I85" s="6"/>
      <c r="J85" s="5" t="s">
        <v>1</v>
      </c>
      <c r="K85" s="5">
        <f>B85</f>
        <v>104.11</v>
      </c>
      <c r="L85" s="5"/>
      <c r="M85" s="95"/>
    </row>
    <row r="86" spans="1:13" ht="15" customHeight="1" x14ac:dyDescent="0.2">
      <c r="A86" s="106"/>
      <c r="B86" s="36"/>
      <c r="C86" s="36"/>
      <c r="D86" s="36"/>
      <c r="E86" s="36"/>
      <c r="F86" s="36"/>
      <c r="G86" s="6"/>
      <c r="H86" s="36"/>
      <c r="I86" s="36"/>
      <c r="J86" s="5"/>
      <c r="K86" s="5"/>
      <c r="L86" s="5"/>
      <c r="M86" s="95"/>
    </row>
    <row r="87" spans="1:13" ht="65.25" customHeight="1" x14ac:dyDescent="0.2">
      <c r="A87" s="106" t="s">
        <v>328</v>
      </c>
      <c r="B87" s="166" t="s">
        <v>104</v>
      </c>
      <c r="C87" s="167"/>
      <c r="D87" s="167"/>
      <c r="E87" s="167"/>
      <c r="F87" s="167"/>
      <c r="G87" s="167"/>
      <c r="H87" s="167"/>
      <c r="I87" s="168"/>
      <c r="J87" s="5"/>
      <c r="K87" s="5" t="s">
        <v>13</v>
      </c>
      <c r="L87" s="5"/>
      <c r="M87" s="95">
        <f>SUM(K89:K94)</f>
        <v>88.52</v>
      </c>
    </row>
    <row r="88" spans="1:13" ht="15" customHeight="1" x14ac:dyDescent="0.2">
      <c r="A88" s="106"/>
      <c r="B88" s="5" t="s">
        <v>130</v>
      </c>
      <c r="C88" s="5"/>
      <c r="D88" s="5"/>
      <c r="E88" s="5"/>
      <c r="F88" s="5"/>
      <c r="G88" s="5"/>
      <c r="H88" s="5"/>
      <c r="I88" s="33" t="s">
        <v>2</v>
      </c>
      <c r="J88" s="5"/>
      <c r="K88" s="5"/>
      <c r="L88" s="5"/>
      <c r="M88" s="95"/>
    </row>
    <row r="89" spans="1:13" ht="15" customHeight="1" x14ac:dyDescent="0.2">
      <c r="A89" s="106"/>
      <c r="B89" s="36">
        <v>19.78</v>
      </c>
      <c r="C89" s="5"/>
      <c r="D89" s="5"/>
      <c r="E89" s="5"/>
      <c r="F89" s="5"/>
      <c r="G89" s="5"/>
      <c r="H89" s="5"/>
      <c r="I89" s="37" t="s">
        <v>189</v>
      </c>
      <c r="J89" s="5" t="s">
        <v>1</v>
      </c>
      <c r="K89" s="5">
        <f>B89</f>
        <v>19.78</v>
      </c>
      <c r="L89" s="5"/>
      <c r="M89" s="95"/>
    </row>
    <row r="90" spans="1:13" ht="15" customHeight="1" x14ac:dyDescent="0.2">
      <c r="A90" s="106"/>
      <c r="B90" s="36">
        <v>10.19</v>
      </c>
      <c r="C90" s="5"/>
      <c r="D90" s="5"/>
      <c r="E90" s="5"/>
      <c r="F90" s="5"/>
      <c r="G90" s="5"/>
      <c r="H90" s="5"/>
      <c r="I90" s="37" t="s">
        <v>193</v>
      </c>
      <c r="J90" s="5" t="s">
        <v>1</v>
      </c>
      <c r="K90" s="5">
        <f t="shared" ref="K90:K94" si="3">B90</f>
        <v>10.19</v>
      </c>
      <c r="L90" s="5"/>
      <c r="M90" s="95"/>
    </row>
    <row r="91" spans="1:13" ht="15" customHeight="1" x14ac:dyDescent="0.2">
      <c r="A91" s="106"/>
      <c r="B91" s="36">
        <v>11.12</v>
      </c>
      <c r="C91" s="5"/>
      <c r="D91" s="5"/>
      <c r="E91" s="5"/>
      <c r="F91" s="5"/>
      <c r="G91" s="5"/>
      <c r="H91" s="5"/>
      <c r="I91" s="37" t="s">
        <v>190</v>
      </c>
      <c r="J91" s="5" t="s">
        <v>1</v>
      </c>
      <c r="K91" s="5">
        <f t="shared" si="3"/>
        <v>11.12</v>
      </c>
      <c r="L91" s="5"/>
      <c r="M91" s="95"/>
    </row>
    <row r="92" spans="1:13" ht="15" customHeight="1" x14ac:dyDescent="0.2">
      <c r="A92" s="106"/>
      <c r="B92" s="36">
        <v>20.89</v>
      </c>
      <c r="C92" s="5"/>
      <c r="D92" s="5"/>
      <c r="E92" s="5"/>
      <c r="F92" s="5"/>
      <c r="G92" s="5"/>
      <c r="H92" s="5"/>
      <c r="I92" s="37" t="s">
        <v>194</v>
      </c>
      <c r="J92" s="5" t="s">
        <v>1</v>
      </c>
      <c r="K92" s="5">
        <f t="shared" si="3"/>
        <v>20.89</v>
      </c>
      <c r="L92" s="5"/>
      <c r="M92" s="95"/>
    </row>
    <row r="93" spans="1:13" ht="15" customHeight="1" x14ac:dyDescent="0.2">
      <c r="A93" s="106"/>
      <c r="B93" s="36">
        <v>8.5399999999999991</v>
      </c>
      <c r="C93" s="5"/>
      <c r="D93" s="5"/>
      <c r="E93" s="5"/>
      <c r="F93" s="5"/>
      <c r="G93" s="5"/>
      <c r="H93" s="5"/>
      <c r="I93" s="37" t="s">
        <v>193</v>
      </c>
      <c r="J93" s="5" t="s">
        <v>1</v>
      </c>
      <c r="K93" s="5">
        <f t="shared" si="3"/>
        <v>8.5399999999999991</v>
      </c>
      <c r="L93" s="5"/>
      <c r="M93" s="95"/>
    </row>
    <row r="94" spans="1:13" ht="14.25" customHeight="1" x14ac:dyDescent="0.2">
      <c r="A94" s="106"/>
      <c r="B94" s="36">
        <v>18</v>
      </c>
      <c r="C94" s="5"/>
      <c r="D94" s="5"/>
      <c r="E94" s="5"/>
      <c r="F94" s="5"/>
      <c r="G94" s="5"/>
      <c r="H94" s="5"/>
      <c r="I94" s="33" t="s">
        <v>195</v>
      </c>
      <c r="J94" s="5" t="s">
        <v>1</v>
      </c>
      <c r="K94" s="5">
        <f t="shared" si="3"/>
        <v>18</v>
      </c>
      <c r="L94" s="5"/>
      <c r="M94" s="95"/>
    </row>
    <row r="95" spans="1:13" ht="14.25" customHeight="1" x14ac:dyDescent="0.2">
      <c r="A95" s="106"/>
      <c r="B95" s="36"/>
      <c r="C95" s="33"/>
      <c r="D95" s="33"/>
      <c r="E95" s="33"/>
      <c r="F95" s="33"/>
      <c r="G95" s="33"/>
      <c r="H95" s="33"/>
      <c r="I95" s="33"/>
      <c r="J95" s="5"/>
      <c r="K95" s="5"/>
      <c r="L95" s="5"/>
      <c r="M95" s="95"/>
    </row>
    <row r="96" spans="1:13" ht="26.25" customHeight="1" x14ac:dyDescent="0.2">
      <c r="A96" s="106" t="s">
        <v>329</v>
      </c>
      <c r="B96" s="166" t="s">
        <v>102</v>
      </c>
      <c r="C96" s="167"/>
      <c r="D96" s="167"/>
      <c r="E96" s="167"/>
      <c r="F96" s="167"/>
      <c r="G96" s="167"/>
      <c r="H96" s="167"/>
      <c r="I96" s="168"/>
      <c r="J96" s="5"/>
      <c r="K96" s="5" t="s">
        <v>4</v>
      </c>
      <c r="L96" s="5"/>
      <c r="M96" s="95">
        <f>SUM(K98:K100)</f>
        <v>4.91</v>
      </c>
    </row>
    <row r="97" spans="1:13" ht="14.25" customHeight="1" x14ac:dyDescent="0.2">
      <c r="A97" s="106"/>
      <c r="B97" s="36" t="s">
        <v>33</v>
      </c>
      <c r="C97" s="33"/>
      <c r="D97" s="33"/>
      <c r="E97" s="33"/>
      <c r="F97" s="33"/>
      <c r="G97" s="33"/>
      <c r="H97" s="33"/>
      <c r="I97" s="33" t="s">
        <v>2</v>
      </c>
      <c r="J97" s="5"/>
      <c r="K97" s="5"/>
      <c r="L97" s="5"/>
      <c r="M97" s="95"/>
    </row>
    <row r="98" spans="1:13" ht="14.25" customHeight="1" x14ac:dyDescent="0.2">
      <c r="A98" s="106"/>
      <c r="B98" s="36">
        <v>2.14</v>
      </c>
      <c r="C98" s="33"/>
      <c r="D98" s="33"/>
      <c r="E98" s="33"/>
      <c r="F98" s="33"/>
      <c r="G98" s="33"/>
      <c r="H98" s="33"/>
      <c r="I98" s="33" t="s">
        <v>196</v>
      </c>
      <c r="J98" s="5" t="s">
        <v>1</v>
      </c>
      <c r="K98" s="5">
        <f>B98</f>
        <v>2.14</v>
      </c>
      <c r="L98" s="5"/>
      <c r="M98" s="95"/>
    </row>
    <row r="99" spans="1:13" x14ac:dyDescent="0.2">
      <c r="A99" s="106"/>
      <c r="B99" s="33">
        <v>1.51</v>
      </c>
      <c r="C99" s="33"/>
      <c r="D99" s="33"/>
      <c r="E99" s="33"/>
      <c r="F99" s="33"/>
      <c r="G99" s="33"/>
      <c r="H99" s="33"/>
      <c r="I99" s="33" t="s">
        <v>197</v>
      </c>
      <c r="J99" s="5" t="s">
        <v>1</v>
      </c>
      <c r="K99" s="5">
        <f>B99</f>
        <v>1.51</v>
      </c>
      <c r="L99" s="5"/>
      <c r="M99" s="95"/>
    </row>
    <row r="100" spans="1:13" x14ac:dyDescent="0.2">
      <c r="A100" s="106"/>
      <c r="B100" s="33">
        <f>0.63*2</f>
        <v>1.26</v>
      </c>
      <c r="C100" s="33"/>
      <c r="D100" s="33"/>
      <c r="E100" s="33"/>
      <c r="F100" s="33"/>
      <c r="G100" s="33"/>
      <c r="H100" s="33"/>
      <c r="I100" s="33" t="s">
        <v>338</v>
      </c>
      <c r="J100" s="5" t="s">
        <v>1</v>
      </c>
      <c r="K100" s="5">
        <f>B100</f>
        <v>1.26</v>
      </c>
      <c r="L100" s="5"/>
      <c r="M100" s="95"/>
    </row>
    <row r="101" spans="1:13" x14ac:dyDescent="0.2">
      <c r="A101" s="106"/>
      <c r="B101" s="33"/>
      <c r="C101" s="33"/>
      <c r="D101" s="33"/>
      <c r="E101" s="33"/>
      <c r="F101" s="33"/>
      <c r="G101" s="33"/>
      <c r="H101" s="33"/>
      <c r="I101" s="33"/>
      <c r="J101" s="5"/>
      <c r="K101" s="5"/>
      <c r="L101" s="5"/>
      <c r="M101" s="95"/>
    </row>
    <row r="102" spans="1:13" ht="28.5" customHeight="1" x14ac:dyDescent="0.2">
      <c r="A102" s="106" t="s">
        <v>330</v>
      </c>
      <c r="B102" s="166" t="s">
        <v>198</v>
      </c>
      <c r="C102" s="167"/>
      <c r="D102" s="167"/>
      <c r="E102" s="167"/>
      <c r="F102" s="167"/>
      <c r="G102" s="167"/>
      <c r="H102" s="167"/>
      <c r="I102" s="168"/>
      <c r="J102" s="5"/>
      <c r="K102" s="5" t="s">
        <v>13</v>
      </c>
      <c r="L102" s="5"/>
      <c r="M102" s="95">
        <f>SUM(K104:K105)</f>
        <v>192.63</v>
      </c>
    </row>
    <row r="103" spans="1:13" x14ac:dyDescent="0.2">
      <c r="A103" s="106"/>
      <c r="B103" s="33" t="s">
        <v>130</v>
      </c>
      <c r="C103" s="33"/>
      <c r="D103" s="33"/>
      <c r="E103" s="33"/>
      <c r="F103" s="33"/>
      <c r="G103" s="33"/>
      <c r="H103" s="33"/>
      <c r="I103" s="33" t="s">
        <v>2</v>
      </c>
      <c r="J103" s="5"/>
      <c r="K103" s="5"/>
      <c r="L103" s="5"/>
      <c r="M103" s="95"/>
    </row>
    <row r="104" spans="1:13" x14ac:dyDescent="0.2">
      <c r="A104" s="106"/>
      <c r="B104" s="33">
        <v>104.11</v>
      </c>
      <c r="C104" s="33"/>
      <c r="D104" s="33"/>
      <c r="E104" s="33"/>
      <c r="F104" s="33"/>
      <c r="G104" s="33"/>
      <c r="H104" s="33"/>
      <c r="I104" s="33" t="s">
        <v>199</v>
      </c>
      <c r="J104" s="5" t="s">
        <v>1</v>
      </c>
      <c r="K104" s="5">
        <f>B104</f>
        <v>104.11</v>
      </c>
      <c r="L104" s="5"/>
      <c r="M104" s="95"/>
    </row>
    <row r="105" spans="1:13" x14ac:dyDescent="0.2">
      <c r="A105" s="106"/>
      <c r="B105" s="33">
        <f>M87</f>
        <v>88.52</v>
      </c>
      <c r="C105" s="33"/>
      <c r="D105" s="33"/>
      <c r="E105" s="33"/>
      <c r="F105" s="33"/>
      <c r="G105" s="33"/>
      <c r="H105" s="33"/>
      <c r="I105" s="33" t="s">
        <v>200</v>
      </c>
      <c r="J105" s="5" t="s">
        <v>1</v>
      </c>
      <c r="K105" s="5">
        <f>B105</f>
        <v>88.52</v>
      </c>
      <c r="L105" s="5"/>
      <c r="M105" s="95"/>
    </row>
    <row r="106" spans="1:13" x14ac:dyDescent="0.2">
      <c r="A106" s="106"/>
      <c r="B106" s="33"/>
      <c r="C106" s="33"/>
      <c r="D106" s="33"/>
      <c r="E106" s="33"/>
      <c r="F106" s="33"/>
      <c r="G106" s="33"/>
      <c r="H106" s="33"/>
      <c r="I106" s="33"/>
      <c r="J106" s="5"/>
      <c r="K106" s="5"/>
      <c r="L106" s="5"/>
      <c r="M106" s="95"/>
    </row>
    <row r="107" spans="1:13" ht="15" customHeight="1" x14ac:dyDescent="0.2">
      <c r="A107" s="109" t="s">
        <v>113</v>
      </c>
      <c r="B107" s="172" t="s">
        <v>331</v>
      </c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3"/>
    </row>
    <row r="108" spans="1:13" ht="45.75" customHeight="1" x14ac:dyDescent="0.2">
      <c r="A108" s="106" t="s">
        <v>332</v>
      </c>
      <c r="B108" s="166" t="s">
        <v>333</v>
      </c>
      <c r="C108" s="167"/>
      <c r="D108" s="167"/>
      <c r="E108" s="167"/>
      <c r="F108" s="167"/>
      <c r="G108" s="167"/>
      <c r="H108" s="167"/>
      <c r="I108" s="168"/>
      <c r="J108" s="5"/>
      <c r="K108" s="5" t="s">
        <v>4</v>
      </c>
      <c r="L108" s="5"/>
      <c r="M108" s="95">
        <f>SUM(K110:K114)</f>
        <v>41.063000000000002</v>
      </c>
    </row>
    <row r="109" spans="1:13" x14ac:dyDescent="0.2">
      <c r="A109" s="106"/>
      <c r="B109" s="33" t="s">
        <v>33</v>
      </c>
      <c r="C109" s="33"/>
      <c r="D109" s="33"/>
      <c r="E109" s="33"/>
      <c r="F109" s="33"/>
      <c r="G109" s="33"/>
      <c r="H109" s="33"/>
      <c r="I109" s="33" t="s">
        <v>2</v>
      </c>
      <c r="J109" s="5"/>
      <c r="K109" s="5"/>
      <c r="L109" s="5"/>
      <c r="M109" s="95"/>
    </row>
    <row r="110" spans="1:13" x14ac:dyDescent="0.2">
      <c r="A110" s="106"/>
      <c r="B110" s="33">
        <f>2.58*2</f>
        <v>5.16</v>
      </c>
      <c r="C110" s="33"/>
      <c r="D110" s="33"/>
      <c r="E110" s="33"/>
      <c r="F110" s="33"/>
      <c r="G110" s="33"/>
      <c r="H110" s="33"/>
      <c r="I110" s="33"/>
      <c r="J110" s="5" t="s">
        <v>1</v>
      </c>
      <c r="K110" s="5">
        <f>B110</f>
        <v>5.16</v>
      </c>
      <c r="L110" s="5"/>
      <c r="M110" s="95"/>
    </row>
    <row r="111" spans="1:13" x14ac:dyDescent="0.2">
      <c r="A111" s="106"/>
      <c r="B111" s="33">
        <v>17.398</v>
      </c>
      <c r="C111" s="33"/>
      <c r="D111" s="33"/>
      <c r="E111" s="33"/>
      <c r="F111" s="33"/>
      <c r="G111" s="33"/>
      <c r="H111" s="33"/>
      <c r="I111" s="33"/>
      <c r="J111" s="5" t="s">
        <v>1</v>
      </c>
      <c r="K111" s="5">
        <f t="shared" ref="K111:K114" si="4">B111</f>
        <v>17.398</v>
      </c>
      <c r="L111" s="5"/>
      <c r="M111" s="95"/>
    </row>
    <row r="112" spans="1:13" x14ac:dyDescent="0.2">
      <c r="A112" s="106"/>
      <c r="B112" s="33">
        <f>4.13*2</f>
        <v>8.26</v>
      </c>
      <c r="C112" s="33"/>
      <c r="D112" s="33"/>
      <c r="E112" s="33"/>
      <c r="F112" s="33"/>
      <c r="G112" s="33"/>
      <c r="H112" s="33"/>
      <c r="I112" s="33"/>
      <c r="J112" s="5" t="s">
        <v>1</v>
      </c>
      <c r="K112" s="5">
        <f t="shared" si="4"/>
        <v>8.26</v>
      </c>
      <c r="L112" s="5"/>
      <c r="M112" s="95"/>
    </row>
    <row r="113" spans="1:13" x14ac:dyDescent="0.2">
      <c r="A113" s="106"/>
      <c r="B113" s="33">
        <v>8.24</v>
      </c>
      <c r="C113" s="33"/>
      <c r="D113" s="33"/>
      <c r="E113" s="33"/>
      <c r="F113" s="33"/>
      <c r="G113" s="33"/>
      <c r="H113" s="33"/>
      <c r="I113" s="33"/>
      <c r="J113" s="5" t="s">
        <v>1</v>
      </c>
      <c r="K113" s="5">
        <f t="shared" si="4"/>
        <v>8.24</v>
      </c>
      <c r="L113" s="5"/>
      <c r="M113" s="95"/>
    </row>
    <row r="114" spans="1:13" x14ac:dyDescent="0.2">
      <c r="A114" s="106"/>
      <c r="B114" s="33">
        <v>2.0049999999999999</v>
      </c>
      <c r="C114" s="33"/>
      <c r="D114" s="33"/>
      <c r="E114" s="33"/>
      <c r="F114" s="33"/>
      <c r="G114" s="33"/>
      <c r="H114" s="33"/>
      <c r="I114" s="33"/>
      <c r="J114" s="5" t="s">
        <v>1</v>
      </c>
      <c r="K114" s="5">
        <f t="shared" si="4"/>
        <v>2.0049999999999999</v>
      </c>
      <c r="L114" s="5"/>
      <c r="M114" s="95"/>
    </row>
    <row r="115" spans="1:13" x14ac:dyDescent="0.2">
      <c r="A115" s="106"/>
      <c r="B115" s="33"/>
      <c r="C115" s="33"/>
      <c r="D115" s="33"/>
      <c r="E115" s="33"/>
      <c r="F115" s="33"/>
      <c r="G115" s="33"/>
      <c r="H115" s="33"/>
      <c r="I115" s="33"/>
      <c r="J115" s="5"/>
      <c r="K115" s="5"/>
      <c r="L115" s="5"/>
      <c r="M115" s="95"/>
    </row>
    <row r="116" spans="1:13" ht="45" customHeight="1" x14ac:dyDescent="0.2">
      <c r="A116" s="106" t="s">
        <v>334</v>
      </c>
      <c r="B116" s="166" t="s">
        <v>335</v>
      </c>
      <c r="C116" s="167"/>
      <c r="D116" s="167"/>
      <c r="E116" s="167"/>
      <c r="F116" s="167"/>
      <c r="G116" s="167"/>
      <c r="H116" s="167"/>
      <c r="I116" s="168"/>
      <c r="J116" s="5"/>
      <c r="K116" s="5" t="s">
        <v>4</v>
      </c>
      <c r="L116" s="5"/>
      <c r="M116" s="95">
        <f>SUM(K118:K123)</f>
        <v>45.163000000000004</v>
      </c>
    </row>
    <row r="117" spans="1:13" x14ac:dyDescent="0.2">
      <c r="A117" s="106"/>
      <c r="B117" s="33" t="s">
        <v>33</v>
      </c>
      <c r="C117" s="33"/>
      <c r="D117" s="33"/>
      <c r="E117" s="33"/>
      <c r="F117" s="33"/>
      <c r="G117" s="33"/>
      <c r="H117" s="33"/>
      <c r="I117" s="33" t="s">
        <v>2</v>
      </c>
      <c r="J117" s="5"/>
      <c r="K117" s="5"/>
      <c r="L117" s="5"/>
      <c r="M117" s="95"/>
    </row>
    <row r="118" spans="1:13" x14ac:dyDescent="0.2">
      <c r="A118" s="106"/>
      <c r="B118" s="33">
        <f>2.58*2</f>
        <v>5.16</v>
      </c>
      <c r="C118" s="33"/>
      <c r="D118" s="33"/>
      <c r="E118" s="33"/>
      <c r="F118" s="33"/>
      <c r="G118" s="33"/>
      <c r="H118" s="33"/>
      <c r="I118" s="169" t="s">
        <v>336</v>
      </c>
      <c r="J118" s="169" t="s">
        <v>1</v>
      </c>
      <c r="K118" s="169">
        <f>SUM(B118:B122)</f>
        <v>41.063000000000002</v>
      </c>
      <c r="L118" s="5"/>
      <c r="M118" s="95"/>
    </row>
    <row r="119" spans="1:13" ht="15" customHeight="1" x14ac:dyDescent="0.2">
      <c r="A119" s="106"/>
      <c r="B119" s="33">
        <v>17.398</v>
      </c>
      <c r="C119" s="33"/>
      <c r="D119" s="33"/>
      <c r="E119" s="33"/>
      <c r="F119" s="33"/>
      <c r="G119" s="33"/>
      <c r="H119" s="33"/>
      <c r="I119" s="170"/>
      <c r="J119" s="170"/>
      <c r="K119" s="170"/>
      <c r="L119" s="5"/>
      <c r="M119" s="95"/>
    </row>
    <row r="120" spans="1:13" ht="15" customHeight="1" x14ac:dyDescent="0.2">
      <c r="A120" s="106"/>
      <c r="B120" s="33">
        <f>4.13*2</f>
        <v>8.26</v>
      </c>
      <c r="C120" s="33"/>
      <c r="D120" s="33"/>
      <c r="E120" s="33"/>
      <c r="F120" s="33"/>
      <c r="G120" s="33"/>
      <c r="H120" s="33"/>
      <c r="I120" s="170"/>
      <c r="J120" s="170"/>
      <c r="K120" s="170"/>
      <c r="L120" s="5"/>
      <c r="M120" s="95"/>
    </row>
    <row r="121" spans="1:13" ht="15" customHeight="1" x14ac:dyDescent="0.2">
      <c r="A121" s="106"/>
      <c r="B121" s="33">
        <v>8.24</v>
      </c>
      <c r="C121" s="33"/>
      <c r="D121" s="33"/>
      <c r="E121" s="33"/>
      <c r="F121" s="33"/>
      <c r="G121" s="33"/>
      <c r="H121" s="33"/>
      <c r="I121" s="170"/>
      <c r="J121" s="170"/>
      <c r="K121" s="170"/>
      <c r="L121" s="5"/>
      <c r="M121" s="95"/>
    </row>
    <row r="122" spans="1:13" ht="15" customHeight="1" x14ac:dyDescent="0.2">
      <c r="A122" s="106"/>
      <c r="B122" s="33">
        <v>2.0049999999999999</v>
      </c>
      <c r="C122" s="33"/>
      <c r="D122" s="33"/>
      <c r="E122" s="33"/>
      <c r="F122" s="33"/>
      <c r="G122" s="33"/>
      <c r="H122" s="33"/>
      <c r="I122" s="171"/>
      <c r="J122" s="171"/>
      <c r="K122" s="171"/>
      <c r="L122" s="5"/>
      <c r="M122" s="95"/>
    </row>
    <row r="123" spans="1:13" x14ac:dyDescent="0.2">
      <c r="A123" s="106"/>
      <c r="B123" s="33">
        <v>4.0999999999999996</v>
      </c>
      <c r="C123" s="33"/>
      <c r="D123" s="33"/>
      <c r="E123" s="33"/>
      <c r="F123" s="33"/>
      <c r="G123" s="33"/>
      <c r="H123" s="33"/>
      <c r="I123" s="33" t="s">
        <v>337</v>
      </c>
      <c r="J123" s="5" t="s">
        <v>1</v>
      </c>
      <c r="K123" s="5">
        <f>B123</f>
        <v>4.0999999999999996</v>
      </c>
      <c r="L123" s="5"/>
      <c r="M123" s="95"/>
    </row>
    <row r="124" spans="1:13" x14ac:dyDescent="0.2">
      <c r="A124" s="106"/>
      <c r="B124" s="33"/>
      <c r="C124" s="33"/>
      <c r="D124" s="33"/>
      <c r="E124" s="33"/>
      <c r="F124" s="33"/>
      <c r="G124" s="33"/>
      <c r="H124" s="33"/>
      <c r="I124" s="33"/>
      <c r="J124" s="5"/>
      <c r="K124" s="5"/>
      <c r="L124" s="5"/>
      <c r="M124" s="95"/>
    </row>
    <row r="125" spans="1:13" ht="39" customHeight="1" x14ac:dyDescent="0.2">
      <c r="A125" s="106" t="s">
        <v>339</v>
      </c>
      <c r="B125" s="166" t="s">
        <v>342</v>
      </c>
      <c r="C125" s="167"/>
      <c r="D125" s="167"/>
      <c r="E125" s="167"/>
      <c r="F125" s="167"/>
      <c r="G125" s="167"/>
      <c r="H125" s="167"/>
      <c r="I125" s="168"/>
      <c r="J125" s="5"/>
      <c r="K125" s="5" t="s">
        <v>4</v>
      </c>
      <c r="L125" s="5"/>
      <c r="M125" s="95">
        <f>SUM(K127:K132)</f>
        <v>45.163000000000004</v>
      </c>
    </row>
    <row r="126" spans="1:13" ht="15" customHeight="1" x14ac:dyDescent="0.2">
      <c r="A126" s="106"/>
      <c r="B126" s="33" t="s">
        <v>33</v>
      </c>
      <c r="C126" s="33"/>
      <c r="D126" s="33"/>
      <c r="E126" s="33"/>
      <c r="F126" s="33"/>
      <c r="G126" s="33"/>
      <c r="H126" s="33"/>
      <c r="I126" s="33" t="s">
        <v>2</v>
      </c>
      <c r="J126" s="50"/>
      <c r="K126" s="50"/>
      <c r="L126" s="5"/>
      <c r="M126" s="95"/>
    </row>
    <row r="127" spans="1:13" x14ac:dyDescent="0.2">
      <c r="A127" s="106"/>
      <c r="B127" s="33">
        <f>2.58*2</f>
        <v>5.16</v>
      </c>
      <c r="C127" s="33"/>
      <c r="D127" s="33"/>
      <c r="E127" s="33"/>
      <c r="F127" s="33"/>
      <c r="G127" s="33"/>
      <c r="H127" s="33"/>
      <c r="I127" s="169" t="s">
        <v>336</v>
      </c>
      <c r="J127" s="169" t="s">
        <v>1</v>
      </c>
      <c r="K127" s="169">
        <f>SUM(B127:B131)</f>
        <v>41.063000000000002</v>
      </c>
      <c r="L127" s="5"/>
      <c r="M127" s="95"/>
    </row>
    <row r="128" spans="1:13" x14ac:dyDescent="0.2">
      <c r="A128" s="106"/>
      <c r="B128" s="33">
        <v>17.398</v>
      </c>
      <c r="C128" s="33"/>
      <c r="D128" s="33"/>
      <c r="E128" s="33"/>
      <c r="F128" s="33"/>
      <c r="G128" s="33"/>
      <c r="H128" s="33"/>
      <c r="I128" s="170"/>
      <c r="J128" s="170"/>
      <c r="K128" s="170"/>
      <c r="L128" s="5"/>
      <c r="M128" s="95"/>
    </row>
    <row r="129" spans="1:13" x14ac:dyDescent="0.2">
      <c r="A129" s="106"/>
      <c r="B129" s="33">
        <f>4.13*2</f>
        <v>8.26</v>
      </c>
      <c r="C129" s="33"/>
      <c r="D129" s="33"/>
      <c r="E129" s="33"/>
      <c r="F129" s="33"/>
      <c r="G129" s="33"/>
      <c r="H129" s="33"/>
      <c r="I129" s="170"/>
      <c r="J129" s="170"/>
      <c r="K129" s="170"/>
      <c r="L129" s="5"/>
      <c r="M129" s="95"/>
    </row>
    <row r="130" spans="1:13" x14ac:dyDescent="0.2">
      <c r="A130" s="106"/>
      <c r="B130" s="33">
        <v>8.24</v>
      </c>
      <c r="C130" s="33"/>
      <c r="D130" s="33"/>
      <c r="E130" s="33"/>
      <c r="F130" s="33"/>
      <c r="G130" s="33"/>
      <c r="H130" s="33"/>
      <c r="I130" s="170"/>
      <c r="J130" s="170"/>
      <c r="K130" s="170"/>
      <c r="L130" s="5"/>
      <c r="M130" s="95"/>
    </row>
    <row r="131" spans="1:13" x14ac:dyDescent="0.2">
      <c r="A131" s="106"/>
      <c r="B131" s="33">
        <v>2.0049999999999999</v>
      </c>
      <c r="C131" s="33"/>
      <c r="D131" s="33"/>
      <c r="E131" s="33"/>
      <c r="F131" s="33"/>
      <c r="G131" s="33"/>
      <c r="H131" s="33"/>
      <c r="I131" s="171"/>
      <c r="J131" s="171"/>
      <c r="K131" s="171"/>
      <c r="L131" s="5"/>
      <c r="M131" s="95"/>
    </row>
    <row r="132" spans="1:13" x14ac:dyDescent="0.2">
      <c r="A132" s="106"/>
      <c r="B132" s="33">
        <v>4.0999999999999996</v>
      </c>
      <c r="C132" s="33"/>
      <c r="D132" s="33"/>
      <c r="E132" s="33"/>
      <c r="F132" s="33"/>
      <c r="G132" s="33"/>
      <c r="H132" s="33"/>
      <c r="I132" s="33" t="s">
        <v>337</v>
      </c>
      <c r="J132" s="5" t="s">
        <v>1</v>
      </c>
      <c r="K132" s="5">
        <f>B132</f>
        <v>4.0999999999999996</v>
      </c>
      <c r="L132" s="5"/>
      <c r="M132" s="95"/>
    </row>
    <row r="133" spans="1:13" x14ac:dyDescent="0.2">
      <c r="A133" s="106"/>
      <c r="B133" s="33"/>
      <c r="C133" s="33"/>
      <c r="D133" s="33"/>
      <c r="E133" s="33"/>
      <c r="F133" s="33"/>
      <c r="G133" s="33"/>
      <c r="H133" s="33"/>
      <c r="I133" s="33"/>
      <c r="J133" s="5"/>
      <c r="K133" s="5"/>
      <c r="L133" s="5"/>
      <c r="M133" s="95"/>
    </row>
    <row r="134" spans="1:13" ht="33" customHeight="1" x14ac:dyDescent="0.2">
      <c r="A134" s="106" t="s">
        <v>339</v>
      </c>
      <c r="B134" s="166" t="s">
        <v>86</v>
      </c>
      <c r="C134" s="167"/>
      <c r="D134" s="167"/>
      <c r="E134" s="167"/>
      <c r="F134" s="167"/>
      <c r="G134" s="167"/>
      <c r="H134" s="167"/>
      <c r="I134" s="168"/>
      <c r="J134" s="5"/>
      <c r="K134" s="5" t="s">
        <v>4</v>
      </c>
      <c r="L134" s="5"/>
      <c r="M134" s="95">
        <f>SUM(K136:K140)</f>
        <v>13.708</v>
      </c>
    </row>
    <row r="135" spans="1:13" x14ac:dyDescent="0.2">
      <c r="A135" s="106"/>
      <c r="B135" s="33" t="s">
        <v>12</v>
      </c>
      <c r="C135" s="33" t="s">
        <v>48</v>
      </c>
      <c r="D135" s="33" t="s">
        <v>96</v>
      </c>
      <c r="E135" s="33" t="s">
        <v>48</v>
      </c>
      <c r="F135" s="33" t="s">
        <v>3</v>
      </c>
      <c r="G135" s="33"/>
      <c r="H135" s="33"/>
      <c r="I135" s="33" t="s">
        <v>2</v>
      </c>
      <c r="J135" s="5"/>
      <c r="K135" s="5"/>
      <c r="L135" s="5"/>
      <c r="M135" s="95"/>
    </row>
    <row r="136" spans="1:13" x14ac:dyDescent="0.2">
      <c r="A136" s="106"/>
      <c r="B136" s="33">
        <v>27.3</v>
      </c>
      <c r="C136" s="33" t="s">
        <v>48</v>
      </c>
      <c r="D136" s="33">
        <v>0.2</v>
      </c>
      <c r="E136" s="33" t="s">
        <v>48</v>
      </c>
      <c r="F136" s="33">
        <v>1</v>
      </c>
      <c r="G136" s="33"/>
      <c r="H136" s="33"/>
      <c r="I136" s="169" t="s">
        <v>336</v>
      </c>
      <c r="J136" s="169" t="s">
        <v>1</v>
      </c>
      <c r="K136" s="5">
        <f>B136*D136*F136</f>
        <v>5.4600000000000009</v>
      </c>
      <c r="L136" s="5"/>
      <c r="M136" s="95"/>
    </row>
    <row r="137" spans="1:13" ht="15" customHeight="1" x14ac:dyDescent="0.2">
      <c r="A137" s="106"/>
      <c r="B137" s="33">
        <v>12.39</v>
      </c>
      <c r="C137" s="33" t="s">
        <v>48</v>
      </c>
      <c r="D137" s="33">
        <v>0.2</v>
      </c>
      <c r="E137" s="33" t="s">
        <v>48</v>
      </c>
      <c r="F137" s="33">
        <v>1</v>
      </c>
      <c r="G137" s="33"/>
      <c r="H137" s="33"/>
      <c r="I137" s="170"/>
      <c r="J137" s="170"/>
      <c r="K137" s="5">
        <f t="shared" ref="K137:K139" si="5">B137*D137*F137</f>
        <v>2.4780000000000002</v>
      </c>
      <c r="L137" s="5"/>
      <c r="M137" s="95"/>
    </row>
    <row r="138" spans="1:13" ht="15" customHeight="1" x14ac:dyDescent="0.2">
      <c r="A138" s="106"/>
      <c r="B138" s="33">
        <v>9.1999999999999993</v>
      </c>
      <c r="C138" s="33" t="s">
        <v>48</v>
      </c>
      <c r="D138" s="33">
        <v>0.2</v>
      </c>
      <c r="E138" s="33" t="s">
        <v>48</v>
      </c>
      <c r="F138" s="33">
        <v>1</v>
      </c>
      <c r="G138" s="33"/>
      <c r="H138" s="33"/>
      <c r="I138" s="170"/>
      <c r="J138" s="170"/>
      <c r="K138" s="5">
        <f t="shared" si="5"/>
        <v>1.8399999999999999</v>
      </c>
      <c r="L138" s="5"/>
      <c r="M138" s="95"/>
    </row>
    <row r="139" spans="1:13" ht="15" customHeight="1" x14ac:dyDescent="0.2">
      <c r="A139" s="106"/>
      <c r="B139" s="33">
        <v>4.6500000000000004</v>
      </c>
      <c r="C139" s="33" t="s">
        <v>48</v>
      </c>
      <c r="D139" s="33">
        <v>0.2</v>
      </c>
      <c r="E139" s="33" t="s">
        <v>48</v>
      </c>
      <c r="F139" s="33">
        <v>1</v>
      </c>
      <c r="G139" s="33"/>
      <c r="H139" s="33"/>
      <c r="I139" s="171"/>
      <c r="J139" s="171"/>
      <c r="K139" s="5">
        <f t="shared" si="5"/>
        <v>0.93000000000000016</v>
      </c>
      <c r="L139" s="5"/>
      <c r="M139" s="95"/>
    </row>
    <row r="140" spans="1:13" x14ac:dyDescent="0.2">
      <c r="A140" s="106"/>
      <c r="B140" s="33">
        <v>2.5</v>
      </c>
      <c r="C140" s="33" t="s">
        <v>48</v>
      </c>
      <c r="D140" s="33">
        <v>0.2</v>
      </c>
      <c r="E140" s="33" t="s">
        <v>48</v>
      </c>
      <c r="F140" s="33">
        <v>6</v>
      </c>
      <c r="G140" s="33"/>
      <c r="H140" s="33"/>
      <c r="I140" s="33" t="s">
        <v>338</v>
      </c>
      <c r="J140" s="5" t="s">
        <v>1</v>
      </c>
      <c r="K140" s="5">
        <f>B140*D140*F140</f>
        <v>3</v>
      </c>
      <c r="L140" s="5"/>
      <c r="M140" s="95"/>
    </row>
    <row r="141" spans="1:13" x14ac:dyDescent="0.2">
      <c r="A141" s="106"/>
      <c r="B141" s="33"/>
      <c r="C141" s="33"/>
      <c r="D141" s="33"/>
      <c r="E141" s="33"/>
      <c r="F141" s="33"/>
      <c r="G141" s="33"/>
      <c r="H141" s="33"/>
      <c r="I141" s="33"/>
      <c r="J141" s="5"/>
      <c r="K141" s="5"/>
      <c r="L141" s="5"/>
      <c r="M141" s="95"/>
    </row>
    <row r="142" spans="1:13" ht="33.75" customHeight="1" x14ac:dyDescent="0.2">
      <c r="A142" s="106" t="s">
        <v>340</v>
      </c>
      <c r="B142" s="166" t="s">
        <v>341</v>
      </c>
      <c r="C142" s="167"/>
      <c r="D142" s="167"/>
      <c r="E142" s="167"/>
      <c r="F142" s="167"/>
      <c r="G142" s="167"/>
      <c r="H142" s="167"/>
      <c r="I142" s="168"/>
      <c r="J142" s="5"/>
      <c r="K142" s="5" t="s">
        <v>4</v>
      </c>
      <c r="L142" s="5"/>
      <c r="M142" s="95">
        <f>SUM(K144:K149)</f>
        <v>45.163000000000004</v>
      </c>
    </row>
    <row r="143" spans="1:13" x14ac:dyDescent="0.2">
      <c r="A143" s="106"/>
      <c r="B143" s="33" t="s">
        <v>33</v>
      </c>
      <c r="C143" s="33"/>
      <c r="D143" s="33"/>
      <c r="E143" s="33"/>
      <c r="F143" s="33"/>
      <c r="G143" s="33"/>
      <c r="H143" s="33"/>
      <c r="I143" s="33" t="s">
        <v>2</v>
      </c>
      <c r="J143" s="5"/>
      <c r="K143" s="5"/>
      <c r="L143" s="5"/>
      <c r="M143" s="95"/>
    </row>
    <row r="144" spans="1:13" x14ac:dyDescent="0.2">
      <c r="A144" s="106"/>
      <c r="B144" s="33">
        <f>2.58*2</f>
        <v>5.16</v>
      </c>
      <c r="C144" s="33"/>
      <c r="D144" s="33"/>
      <c r="E144" s="33"/>
      <c r="F144" s="33"/>
      <c r="G144" s="33"/>
      <c r="H144" s="33"/>
      <c r="I144" s="169" t="s">
        <v>336</v>
      </c>
      <c r="J144" s="169" t="s">
        <v>1</v>
      </c>
      <c r="K144" s="169">
        <f>SUM(B144:B148)</f>
        <v>41.063000000000002</v>
      </c>
      <c r="L144" s="5"/>
      <c r="M144" s="95"/>
    </row>
    <row r="145" spans="1:13" x14ac:dyDescent="0.2">
      <c r="A145" s="106"/>
      <c r="B145" s="33">
        <v>17.398</v>
      </c>
      <c r="C145" s="33"/>
      <c r="D145" s="33"/>
      <c r="E145" s="33"/>
      <c r="F145" s="33"/>
      <c r="G145" s="33"/>
      <c r="H145" s="33"/>
      <c r="I145" s="170"/>
      <c r="J145" s="170"/>
      <c r="K145" s="170"/>
      <c r="L145" s="5"/>
      <c r="M145" s="95"/>
    </row>
    <row r="146" spans="1:13" x14ac:dyDescent="0.2">
      <c r="A146" s="106"/>
      <c r="B146" s="33">
        <f>4.13*2</f>
        <v>8.26</v>
      </c>
      <c r="C146" s="33"/>
      <c r="D146" s="33"/>
      <c r="E146" s="33"/>
      <c r="F146" s="33"/>
      <c r="G146" s="33"/>
      <c r="H146" s="33"/>
      <c r="I146" s="170"/>
      <c r="J146" s="170"/>
      <c r="K146" s="170"/>
      <c r="L146" s="5"/>
      <c r="M146" s="95"/>
    </row>
    <row r="147" spans="1:13" x14ac:dyDescent="0.2">
      <c r="A147" s="106"/>
      <c r="B147" s="33">
        <v>8.24</v>
      </c>
      <c r="C147" s="33"/>
      <c r="D147" s="33"/>
      <c r="E147" s="33"/>
      <c r="F147" s="33"/>
      <c r="G147" s="33"/>
      <c r="H147" s="33"/>
      <c r="I147" s="170"/>
      <c r="J147" s="170"/>
      <c r="K147" s="170"/>
      <c r="L147" s="5"/>
      <c r="M147" s="95"/>
    </row>
    <row r="148" spans="1:13" x14ac:dyDescent="0.2">
      <c r="A148" s="106"/>
      <c r="B148" s="33">
        <v>2.0049999999999999</v>
      </c>
      <c r="C148" s="33"/>
      <c r="D148" s="33"/>
      <c r="E148" s="33"/>
      <c r="F148" s="33"/>
      <c r="G148" s="33"/>
      <c r="H148" s="33"/>
      <c r="I148" s="171"/>
      <c r="J148" s="171"/>
      <c r="K148" s="171"/>
      <c r="L148" s="5"/>
      <c r="M148" s="95"/>
    </row>
    <row r="149" spans="1:13" x14ac:dyDescent="0.2">
      <c r="A149" s="106"/>
      <c r="B149" s="33">
        <v>4.0999999999999996</v>
      </c>
      <c r="C149" s="33"/>
      <c r="D149" s="33"/>
      <c r="E149" s="33"/>
      <c r="F149" s="33"/>
      <c r="G149" s="33"/>
      <c r="H149" s="33"/>
      <c r="I149" s="33" t="s">
        <v>337</v>
      </c>
      <c r="J149" s="5" t="s">
        <v>1</v>
      </c>
      <c r="K149" s="5">
        <f>B149</f>
        <v>4.0999999999999996</v>
      </c>
      <c r="L149" s="5"/>
      <c r="M149" s="95"/>
    </row>
    <row r="150" spans="1:13" x14ac:dyDescent="0.2">
      <c r="A150" s="106"/>
      <c r="B150" s="33"/>
      <c r="C150" s="33"/>
      <c r="D150" s="33"/>
      <c r="E150" s="33"/>
      <c r="F150" s="33"/>
      <c r="G150" s="33"/>
      <c r="H150" s="33"/>
      <c r="I150" s="33"/>
      <c r="J150" s="5"/>
      <c r="K150" s="5"/>
      <c r="L150" s="5"/>
      <c r="M150" s="95"/>
    </row>
    <row r="151" spans="1:13" ht="15" customHeight="1" x14ac:dyDescent="0.2">
      <c r="A151" s="106"/>
      <c r="B151" s="33"/>
      <c r="C151" s="33"/>
      <c r="D151" s="33"/>
      <c r="E151" s="33"/>
      <c r="F151" s="33"/>
      <c r="G151" s="33"/>
      <c r="H151" s="33"/>
      <c r="I151" s="33"/>
      <c r="J151" s="5"/>
      <c r="K151" s="5"/>
      <c r="L151" s="5"/>
      <c r="M151" s="95"/>
    </row>
    <row r="152" spans="1:13" x14ac:dyDescent="0.2">
      <c r="A152" s="92" t="s">
        <v>107</v>
      </c>
      <c r="B152" s="180" t="s">
        <v>201</v>
      </c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3"/>
    </row>
    <row r="153" spans="1:13" ht="15" customHeight="1" x14ac:dyDescent="0.2">
      <c r="A153" s="106" t="s">
        <v>106</v>
      </c>
      <c r="B153" s="166" t="s">
        <v>112</v>
      </c>
      <c r="C153" s="167"/>
      <c r="D153" s="167"/>
      <c r="E153" s="167"/>
      <c r="F153" s="167"/>
      <c r="G153" s="167"/>
      <c r="H153" s="167"/>
      <c r="I153" s="167"/>
      <c r="J153" s="8"/>
      <c r="K153" s="5" t="s">
        <v>56</v>
      </c>
      <c r="L153" s="5"/>
      <c r="M153" s="95">
        <f>SUM(K155:K156)</f>
        <v>2.7854999999999999</v>
      </c>
    </row>
    <row r="154" spans="1:13" x14ac:dyDescent="0.2">
      <c r="A154" s="106"/>
      <c r="B154" s="5" t="s">
        <v>33</v>
      </c>
      <c r="C154" s="5" t="s">
        <v>48</v>
      </c>
      <c r="D154" s="110" t="s">
        <v>206</v>
      </c>
      <c r="E154" s="5"/>
      <c r="F154" s="5"/>
      <c r="G154" s="5"/>
      <c r="H154" s="5"/>
      <c r="I154" s="5" t="s">
        <v>2</v>
      </c>
      <c r="J154" s="5"/>
      <c r="K154" s="5"/>
      <c r="L154" s="5"/>
      <c r="M154" s="95"/>
    </row>
    <row r="155" spans="1:13" x14ac:dyDescent="0.2">
      <c r="A155" s="106"/>
      <c r="B155" s="5">
        <v>6.66</v>
      </c>
      <c r="C155" s="5" t="s">
        <v>48</v>
      </c>
      <c r="D155" s="5">
        <v>0.15</v>
      </c>
      <c r="E155" s="5"/>
      <c r="F155" s="5"/>
      <c r="G155" s="5"/>
      <c r="H155" s="5"/>
      <c r="I155" s="5" t="s">
        <v>202</v>
      </c>
      <c r="J155" s="5" t="s">
        <v>1</v>
      </c>
      <c r="K155" s="5">
        <f>B155*D155</f>
        <v>0.999</v>
      </c>
      <c r="L155" s="5"/>
      <c r="M155" s="95"/>
    </row>
    <row r="156" spans="1:13" x14ac:dyDescent="0.2">
      <c r="A156" s="106"/>
      <c r="B156" s="5">
        <v>11.91</v>
      </c>
      <c r="C156" s="5" t="s">
        <v>48</v>
      </c>
      <c r="D156" s="5">
        <v>0.15</v>
      </c>
      <c r="E156" s="5"/>
      <c r="F156" s="5"/>
      <c r="G156" s="5"/>
      <c r="H156" s="5"/>
      <c r="I156" s="5" t="s">
        <v>203</v>
      </c>
      <c r="J156" s="5" t="s">
        <v>1</v>
      </c>
      <c r="K156" s="5">
        <f>B156*D156</f>
        <v>1.7865</v>
      </c>
      <c r="L156" s="5"/>
      <c r="M156" s="95"/>
    </row>
    <row r="157" spans="1:13" x14ac:dyDescent="0.2">
      <c r="A157" s="106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95"/>
    </row>
    <row r="158" spans="1:13" ht="35.25" customHeight="1" x14ac:dyDescent="0.2">
      <c r="A158" s="106" t="s">
        <v>105</v>
      </c>
      <c r="B158" s="166" t="s">
        <v>65</v>
      </c>
      <c r="C158" s="167"/>
      <c r="D158" s="167"/>
      <c r="E158" s="167"/>
      <c r="F158" s="167"/>
      <c r="G158" s="167"/>
      <c r="H158" s="167"/>
      <c r="I158" s="167"/>
      <c r="J158" s="5"/>
      <c r="K158" s="5" t="s">
        <v>4</v>
      </c>
      <c r="L158" s="5"/>
      <c r="M158" s="95">
        <f>SUM(K160:K161)</f>
        <v>18.57</v>
      </c>
    </row>
    <row r="159" spans="1:13" x14ac:dyDescent="0.2">
      <c r="A159" s="106"/>
      <c r="B159" s="5" t="s">
        <v>33</v>
      </c>
      <c r="C159" s="5"/>
      <c r="D159" s="5"/>
      <c r="E159" s="5"/>
      <c r="F159" s="5"/>
      <c r="G159" s="5"/>
      <c r="H159" s="5"/>
      <c r="I159" s="5" t="s">
        <v>2</v>
      </c>
      <c r="J159" s="5"/>
      <c r="K159" s="5"/>
      <c r="L159" s="5"/>
      <c r="M159" s="95"/>
    </row>
    <row r="160" spans="1:13" x14ac:dyDescent="0.2">
      <c r="A160" s="106"/>
      <c r="B160" s="5">
        <v>6.66</v>
      </c>
      <c r="C160" s="5"/>
      <c r="D160" s="5"/>
      <c r="E160" s="5"/>
      <c r="F160" s="5"/>
      <c r="G160" s="5"/>
      <c r="H160" s="5"/>
      <c r="I160" s="5" t="s">
        <v>202</v>
      </c>
      <c r="J160" s="5" t="s">
        <v>1</v>
      </c>
      <c r="K160" s="5">
        <f>B160</f>
        <v>6.66</v>
      </c>
      <c r="L160" s="5"/>
      <c r="M160" s="95"/>
    </row>
    <row r="161" spans="1:13" x14ac:dyDescent="0.2">
      <c r="A161" s="106"/>
      <c r="B161" s="5">
        <v>11.91</v>
      </c>
      <c r="C161" s="5"/>
      <c r="D161" s="5"/>
      <c r="E161" s="5"/>
      <c r="F161" s="5"/>
      <c r="G161" s="5"/>
      <c r="H161" s="5"/>
      <c r="I161" s="5" t="s">
        <v>203</v>
      </c>
      <c r="J161" s="5" t="s">
        <v>1</v>
      </c>
      <c r="K161" s="5">
        <f>B161</f>
        <v>11.91</v>
      </c>
      <c r="L161" s="5"/>
      <c r="M161" s="95"/>
    </row>
    <row r="162" spans="1:13" x14ac:dyDescent="0.2">
      <c r="A162" s="106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95"/>
    </row>
    <row r="163" spans="1:13" ht="41.25" customHeight="1" x14ac:dyDescent="0.2">
      <c r="A163" s="106" t="s">
        <v>103</v>
      </c>
      <c r="B163" s="166" t="s">
        <v>204</v>
      </c>
      <c r="C163" s="167"/>
      <c r="D163" s="167"/>
      <c r="E163" s="167"/>
      <c r="F163" s="167"/>
      <c r="G163" s="167"/>
      <c r="H163" s="167"/>
      <c r="I163" s="168"/>
      <c r="J163" s="5"/>
      <c r="K163" s="5" t="s">
        <v>56</v>
      </c>
      <c r="L163" s="5"/>
      <c r="M163" s="95">
        <f>SUM(K165:K166)</f>
        <v>0.9285000000000001</v>
      </c>
    </row>
    <row r="164" spans="1:13" x14ac:dyDescent="0.2">
      <c r="A164" s="106"/>
      <c r="B164" s="5" t="s">
        <v>33</v>
      </c>
      <c r="C164" s="5" t="s">
        <v>48</v>
      </c>
      <c r="D164" s="110" t="s">
        <v>206</v>
      </c>
      <c r="E164" s="5"/>
      <c r="F164" s="5"/>
      <c r="G164" s="5"/>
      <c r="H164" s="5"/>
      <c r="I164" s="5" t="s">
        <v>2</v>
      </c>
      <c r="J164" s="5"/>
      <c r="K164" s="5"/>
      <c r="L164" s="5"/>
      <c r="M164" s="95"/>
    </row>
    <row r="165" spans="1:13" x14ac:dyDescent="0.2">
      <c r="A165" s="106"/>
      <c r="B165" s="5">
        <v>6.66</v>
      </c>
      <c r="C165" s="5" t="s">
        <v>48</v>
      </c>
      <c r="D165" s="5">
        <v>0.05</v>
      </c>
      <c r="E165" s="5"/>
      <c r="F165" s="5"/>
      <c r="G165" s="5"/>
      <c r="H165" s="5"/>
      <c r="I165" s="5" t="s">
        <v>202</v>
      </c>
      <c r="J165" s="5" t="s">
        <v>1</v>
      </c>
      <c r="K165" s="7">
        <f>B165*D165</f>
        <v>0.33300000000000002</v>
      </c>
      <c r="L165" s="5"/>
      <c r="M165" s="95"/>
    </row>
    <row r="166" spans="1:13" x14ac:dyDescent="0.2">
      <c r="A166" s="106"/>
      <c r="B166" s="5">
        <v>11.91</v>
      </c>
      <c r="C166" s="5" t="s">
        <v>48</v>
      </c>
      <c r="D166" s="5">
        <v>0.05</v>
      </c>
      <c r="E166" s="5"/>
      <c r="F166" s="5"/>
      <c r="G166" s="5"/>
      <c r="H166" s="5"/>
      <c r="I166" s="5" t="s">
        <v>203</v>
      </c>
      <c r="J166" s="5" t="s">
        <v>1</v>
      </c>
      <c r="K166" s="7">
        <f>B166*D166</f>
        <v>0.59550000000000003</v>
      </c>
      <c r="L166" s="5"/>
      <c r="M166" s="95"/>
    </row>
    <row r="167" spans="1:13" x14ac:dyDescent="0.2">
      <c r="A167" s="106"/>
      <c r="B167" s="5"/>
      <c r="C167" s="5"/>
      <c r="D167" s="5"/>
      <c r="E167" s="5"/>
      <c r="F167" s="5"/>
      <c r="G167" s="5"/>
      <c r="H167" s="5"/>
      <c r="I167" s="5"/>
      <c r="J167" s="5"/>
      <c r="K167" s="111"/>
      <c r="L167" s="5"/>
      <c r="M167" s="95"/>
    </row>
    <row r="168" spans="1:13" ht="35.25" customHeight="1" x14ac:dyDescent="0.2">
      <c r="A168" s="106" t="s">
        <v>101</v>
      </c>
      <c r="B168" s="166" t="s">
        <v>205</v>
      </c>
      <c r="C168" s="167"/>
      <c r="D168" s="167"/>
      <c r="E168" s="167"/>
      <c r="F168" s="167"/>
      <c r="G168" s="167"/>
      <c r="H168" s="167"/>
      <c r="I168" s="168"/>
      <c r="J168" s="5"/>
      <c r="K168" s="5" t="s">
        <v>56</v>
      </c>
      <c r="L168" s="5"/>
      <c r="M168" s="95">
        <f>SUM(K170:K171)</f>
        <v>1.8570000000000002</v>
      </c>
    </row>
    <row r="169" spans="1:13" x14ac:dyDescent="0.2">
      <c r="A169" s="106"/>
      <c r="B169" s="5" t="s">
        <v>33</v>
      </c>
      <c r="C169" s="5" t="s">
        <v>48</v>
      </c>
      <c r="D169" s="110" t="s">
        <v>206</v>
      </c>
      <c r="E169" s="5"/>
      <c r="F169" s="5"/>
      <c r="G169" s="5"/>
      <c r="H169" s="5"/>
      <c r="I169" s="5" t="s">
        <v>2</v>
      </c>
      <c r="J169" s="5"/>
      <c r="K169" s="5"/>
      <c r="L169" s="5"/>
      <c r="M169" s="95"/>
    </row>
    <row r="170" spans="1:13" x14ac:dyDescent="0.2">
      <c r="A170" s="106"/>
      <c r="B170" s="5">
        <v>6.66</v>
      </c>
      <c r="C170" s="5" t="s">
        <v>48</v>
      </c>
      <c r="D170" s="5">
        <v>0.1</v>
      </c>
      <c r="E170" s="5"/>
      <c r="F170" s="5"/>
      <c r="G170" s="5"/>
      <c r="H170" s="5"/>
      <c r="I170" s="5" t="s">
        <v>202</v>
      </c>
      <c r="J170" s="5" t="s">
        <v>1</v>
      </c>
      <c r="K170" s="5">
        <f>B170*D170</f>
        <v>0.66600000000000004</v>
      </c>
      <c r="L170" s="5"/>
      <c r="M170" s="95"/>
    </row>
    <row r="171" spans="1:13" x14ac:dyDescent="0.2">
      <c r="A171" s="106"/>
      <c r="B171" s="5">
        <v>11.91</v>
      </c>
      <c r="C171" s="5" t="s">
        <v>48</v>
      </c>
      <c r="D171" s="5">
        <v>0.1</v>
      </c>
      <c r="E171" s="5"/>
      <c r="F171" s="5"/>
      <c r="G171" s="5"/>
      <c r="H171" s="5"/>
      <c r="I171" s="5" t="s">
        <v>203</v>
      </c>
      <c r="J171" s="5" t="s">
        <v>1</v>
      </c>
      <c r="K171" s="5">
        <f>B171*D171</f>
        <v>1.1910000000000001</v>
      </c>
      <c r="L171" s="5"/>
      <c r="M171" s="95"/>
    </row>
    <row r="172" spans="1:13" x14ac:dyDescent="0.2">
      <c r="A172" s="106"/>
      <c r="B172" s="5"/>
      <c r="C172" s="5"/>
      <c r="D172" s="5"/>
      <c r="E172" s="5"/>
      <c r="F172" s="5"/>
      <c r="G172" s="5"/>
      <c r="H172" s="5"/>
      <c r="I172" s="5"/>
      <c r="J172" s="5"/>
      <c r="K172" s="111"/>
      <c r="L172" s="5"/>
      <c r="M172" s="95"/>
    </row>
    <row r="173" spans="1:13" ht="40.5" customHeight="1" x14ac:dyDescent="0.2">
      <c r="A173" s="106" t="s">
        <v>99</v>
      </c>
      <c r="B173" s="166" t="s">
        <v>207</v>
      </c>
      <c r="C173" s="167"/>
      <c r="D173" s="167"/>
      <c r="E173" s="167"/>
      <c r="F173" s="167"/>
      <c r="G173" s="167"/>
      <c r="H173" s="167"/>
      <c r="I173" s="168"/>
      <c r="J173" s="5"/>
      <c r="K173" s="5" t="s">
        <v>56</v>
      </c>
      <c r="L173" s="5"/>
      <c r="M173" s="95">
        <f>K175</f>
        <v>2.79</v>
      </c>
    </row>
    <row r="174" spans="1:13" x14ac:dyDescent="0.2">
      <c r="A174" s="106"/>
      <c r="B174" s="5" t="s">
        <v>116</v>
      </c>
      <c r="C174" s="5" t="s">
        <v>48</v>
      </c>
      <c r="D174" s="5" t="s">
        <v>3</v>
      </c>
      <c r="E174" s="5"/>
      <c r="F174" s="5"/>
      <c r="G174" s="5"/>
      <c r="H174" s="5"/>
      <c r="I174" s="5" t="s">
        <v>2</v>
      </c>
      <c r="J174" s="5"/>
      <c r="K174" s="5"/>
      <c r="L174" s="5"/>
      <c r="M174" s="95"/>
    </row>
    <row r="175" spans="1:13" x14ac:dyDescent="0.2">
      <c r="A175" s="106"/>
      <c r="B175" s="5">
        <v>2.79</v>
      </c>
      <c r="C175" s="5"/>
      <c r="D175" s="5">
        <v>1</v>
      </c>
      <c r="E175" s="5"/>
      <c r="F175" s="5"/>
      <c r="G175" s="5"/>
      <c r="H175" s="5"/>
      <c r="I175" s="5"/>
      <c r="J175" s="5" t="s">
        <v>1</v>
      </c>
      <c r="K175" s="5">
        <f>B175*D175</f>
        <v>2.79</v>
      </c>
      <c r="L175" s="5"/>
      <c r="M175" s="95"/>
    </row>
    <row r="176" spans="1:13" x14ac:dyDescent="0.2">
      <c r="A176" s="106"/>
      <c r="B176" s="5"/>
      <c r="C176" s="5"/>
      <c r="D176" s="98"/>
      <c r="E176" s="5"/>
      <c r="F176" s="5"/>
      <c r="G176" s="5"/>
      <c r="H176" s="5"/>
      <c r="I176" s="5"/>
      <c r="J176" s="5"/>
      <c r="K176" s="5"/>
      <c r="L176" s="5"/>
      <c r="M176" s="95"/>
    </row>
    <row r="177" spans="1:13" x14ac:dyDescent="0.2">
      <c r="A177" s="106"/>
      <c r="B177" s="5"/>
      <c r="C177" s="5"/>
      <c r="D177" s="91"/>
      <c r="E177" s="5"/>
      <c r="F177" s="5"/>
      <c r="G177" s="5"/>
      <c r="H177" s="5"/>
      <c r="I177" s="5"/>
      <c r="J177" s="5"/>
      <c r="K177" s="5"/>
      <c r="L177" s="5"/>
      <c r="M177" s="95"/>
    </row>
    <row r="178" spans="1:13" ht="36.75" customHeight="1" x14ac:dyDescent="0.2">
      <c r="A178" s="106" t="s">
        <v>97</v>
      </c>
      <c r="B178" s="166" t="s">
        <v>210</v>
      </c>
      <c r="C178" s="167"/>
      <c r="D178" s="167"/>
      <c r="E178" s="167"/>
      <c r="F178" s="167"/>
      <c r="G178" s="167"/>
      <c r="H178" s="167"/>
      <c r="I178" s="168"/>
      <c r="J178" s="5"/>
      <c r="K178" s="5" t="s">
        <v>209</v>
      </c>
      <c r="L178" s="5"/>
      <c r="M178" s="95">
        <f>K180</f>
        <v>27.9</v>
      </c>
    </row>
    <row r="179" spans="1:13" x14ac:dyDescent="0.2">
      <c r="A179" s="106"/>
      <c r="B179" s="5" t="s">
        <v>116</v>
      </c>
      <c r="C179" s="5" t="s">
        <v>48</v>
      </c>
      <c r="D179" s="5" t="s">
        <v>208</v>
      </c>
      <c r="E179" s="5"/>
      <c r="F179" s="5"/>
      <c r="G179" s="5"/>
      <c r="H179" s="5"/>
      <c r="I179" s="5" t="s">
        <v>2</v>
      </c>
      <c r="J179" s="5"/>
      <c r="K179" s="5"/>
      <c r="L179" s="5"/>
      <c r="M179" s="95"/>
    </row>
    <row r="180" spans="1:13" x14ac:dyDescent="0.2">
      <c r="A180" s="106"/>
      <c r="B180" s="5">
        <v>2.79</v>
      </c>
      <c r="C180" s="5" t="s">
        <v>48</v>
      </c>
      <c r="D180" s="5">
        <v>10</v>
      </c>
      <c r="E180" s="5"/>
      <c r="F180" s="5"/>
      <c r="G180" s="5"/>
      <c r="H180" s="5"/>
      <c r="I180" s="5"/>
      <c r="J180" s="5" t="s">
        <v>1</v>
      </c>
      <c r="K180" s="5">
        <f>B180*D180</f>
        <v>27.9</v>
      </c>
      <c r="L180" s="5"/>
      <c r="M180" s="95"/>
    </row>
    <row r="181" spans="1:13" x14ac:dyDescent="0.2">
      <c r="A181" s="106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95"/>
    </row>
    <row r="182" spans="1:13" x14ac:dyDescent="0.2">
      <c r="A182" s="92" t="s">
        <v>90</v>
      </c>
      <c r="B182" s="180" t="s">
        <v>226</v>
      </c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3"/>
    </row>
    <row r="183" spans="1:13" ht="15" customHeight="1" x14ac:dyDescent="0.2">
      <c r="A183" s="92" t="s">
        <v>89</v>
      </c>
      <c r="B183" s="180" t="s">
        <v>227</v>
      </c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3"/>
    </row>
    <row r="184" spans="1:13" ht="27" customHeight="1" x14ac:dyDescent="0.2">
      <c r="A184" s="106" t="s">
        <v>88</v>
      </c>
      <c r="B184" s="166" t="s">
        <v>112</v>
      </c>
      <c r="C184" s="167"/>
      <c r="D184" s="167"/>
      <c r="E184" s="167"/>
      <c r="F184" s="167"/>
      <c r="G184" s="167"/>
      <c r="H184" s="167"/>
      <c r="I184" s="168"/>
      <c r="J184" s="6"/>
      <c r="K184" s="5" t="s">
        <v>56</v>
      </c>
      <c r="L184" s="6"/>
      <c r="M184" s="95">
        <f>K186</f>
        <v>2.16</v>
      </c>
    </row>
    <row r="185" spans="1:13" x14ac:dyDescent="0.2">
      <c r="A185" s="106"/>
      <c r="B185" s="5" t="s">
        <v>33</v>
      </c>
      <c r="C185" s="33" t="s">
        <v>48</v>
      </c>
      <c r="D185" s="33" t="s">
        <v>3</v>
      </c>
      <c r="E185" s="33" t="s">
        <v>48</v>
      </c>
      <c r="F185" s="33" t="s">
        <v>129</v>
      </c>
      <c r="G185" s="33"/>
      <c r="H185" s="33"/>
      <c r="I185" s="33" t="s">
        <v>2</v>
      </c>
      <c r="J185" s="6"/>
      <c r="K185" s="5"/>
      <c r="L185" s="6"/>
      <c r="M185" s="95"/>
    </row>
    <row r="186" spans="1:13" x14ac:dyDescent="0.2">
      <c r="A186" s="106"/>
      <c r="B186" s="5">
        <v>1.44</v>
      </c>
      <c r="C186" s="5" t="s">
        <v>48</v>
      </c>
      <c r="D186" s="5">
        <v>3</v>
      </c>
      <c r="E186" s="5" t="s">
        <v>48</v>
      </c>
      <c r="F186" s="5">
        <v>0.5</v>
      </c>
      <c r="G186" s="5"/>
      <c r="H186" s="5"/>
      <c r="I186" s="42" t="s">
        <v>228</v>
      </c>
      <c r="J186" s="5" t="s">
        <v>1</v>
      </c>
      <c r="K186" s="5">
        <f>B186*D186*F186</f>
        <v>2.16</v>
      </c>
      <c r="L186" s="6"/>
      <c r="M186" s="95"/>
    </row>
    <row r="187" spans="1:13" x14ac:dyDescent="0.2">
      <c r="A187" s="106"/>
      <c r="B187" s="5"/>
      <c r="C187" s="5"/>
      <c r="D187" s="5"/>
      <c r="E187" s="5"/>
      <c r="F187" s="5"/>
      <c r="G187" s="5"/>
      <c r="H187" s="5"/>
      <c r="I187" s="42"/>
      <c r="J187" s="5"/>
      <c r="K187" s="5"/>
      <c r="L187" s="6"/>
      <c r="M187" s="95"/>
    </row>
    <row r="188" spans="1:13" ht="36.75" customHeight="1" x14ac:dyDescent="0.2">
      <c r="A188" s="106" t="s">
        <v>87</v>
      </c>
      <c r="B188" s="166" t="s">
        <v>65</v>
      </c>
      <c r="C188" s="167"/>
      <c r="D188" s="167"/>
      <c r="E188" s="167"/>
      <c r="F188" s="167"/>
      <c r="G188" s="167"/>
      <c r="H188" s="167"/>
      <c r="I188" s="168"/>
      <c r="J188" s="5"/>
      <c r="K188" s="5" t="s">
        <v>4</v>
      </c>
      <c r="L188" s="6"/>
      <c r="M188" s="95">
        <f>K190</f>
        <v>4.32</v>
      </c>
    </row>
    <row r="189" spans="1:13" ht="15" customHeight="1" x14ac:dyDescent="0.2">
      <c r="A189" s="106"/>
      <c r="B189" s="5" t="s">
        <v>33</v>
      </c>
      <c r="C189" s="33" t="s">
        <v>48</v>
      </c>
      <c r="D189" s="33" t="s">
        <v>3</v>
      </c>
      <c r="E189" s="33"/>
      <c r="F189" s="33"/>
      <c r="G189" s="33"/>
      <c r="H189" s="33"/>
      <c r="I189" s="33" t="s">
        <v>2</v>
      </c>
      <c r="J189" s="5"/>
      <c r="K189" s="5"/>
      <c r="L189" s="6"/>
      <c r="M189" s="95"/>
    </row>
    <row r="190" spans="1:13" x14ac:dyDescent="0.2">
      <c r="A190" s="106"/>
      <c r="B190" s="5">
        <v>1.44</v>
      </c>
      <c r="C190" s="5" t="s">
        <v>48</v>
      </c>
      <c r="D190" s="5">
        <v>3</v>
      </c>
      <c r="E190" s="5"/>
      <c r="F190" s="5"/>
      <c r="G190" s="5"/>
      <c r="H190" s="5"/>
      <c r="I190" s="42" t="s">
        <v>228</v>
      </c>
      <c r="J190" s="5" t="s">
        <v>1</v>
      </c>
      <c r="K190" s="5">
        <f>B190*D190</f>
        <v>4.32</v>
      </c>
      <c r="L190" s="6"/>
      <c r="M190" s="95"/>
    </row>
    <row r="191" spans="1:13" x14ac:dyDescent="0.2">
      <c r="A191" s="106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6"/>
      <c r="M191" s="95"/>
    </row>
    <row r="192" spans="1:13" ht="29.25" customHeight="1" x14ac:dyDescent="0.2">
      <c r="A192" s="106" t="s">
        <v>85</v>
      </c>
      <c r="B192" s="166" t="s">
        <v>86</v>
      </c>
      <c r="C192" s="167"/>
      <c r="D192" s="167"/>
      <c r="E192" s="167"/>
      <c r="F192" s="167"/>
      <c r="G192" s="167"/>
      <c r="H192" s="167"/>
      <c r="I192" s="168"/>
      <c r="J192" s="5"/>
      <c r="K192" s="5" t="s">
        <v>4</v>
      </c>
      <c r="L192" s="6"/>
      <c r="M192" s="95">
        <f>K194</f>
        <v>4.32</v>
      </c>
    </row>
    <row r="193" spans="1:13" x14ac:dyDescent="0.2">
      <c r="A193" s="106"/>
      <c r="B193" s="5" t="s">
        <v>33</v>
      </c>
      <c r="C193" s="33" t="s">
        <v>48</v>
      </c>
      <c r="D193" s="33" t="s">
        <v>3</v>
      </c>
      <c r="E193" s="33"/>
      <c r="F193" s="33"/>
      <c r="G193" s="33"/>
      <c r="H193" s="33"/>
      <c r="I193" s="33" t="s">
        <v>2</v>
      </c>
      <c r="J193" s="5"/>
      <c r="K193" s="5"/>
      <c r="L193" s="6"/>
      <c r="M193" s="95"/>
    </row>
    <row r="194" spans="1:13" x14ac:dyDescent="0.2">
      <c r="A194" s="106"/>
      <c r="B194" s="5">
        <v>1.44</v>
      </c>
      <c r="C194" s="5" t="s">
        <v>48</v>
      </c>
      <c r="D194" s="5">
        <v>3</v>
      </c>
      <c r="E194" s="5"/>
      <c r="F194" s="5"/>
      <c r="G194" s="5"/>
      <c r="H194" s="5"/>
      <c r="I194" s="42" t="s">
        <v>228</v>
      </c>
      <c r="J194" s="5" t="s">
        <v>1</v>
      </c>
      <c r="K194" s="5">
        <f>B194*D194</f>
        <v>4.32</v>
      </c>
      <c r="L194" s="6"/>
      <c r="M194" s="95"/>
    </row>
    <row r="195" spans="1:13" x14ac:dyDescent="0.2">
      <c r="A195" s="106"/>
      <c r="B195" s="5"/>
      <c r="C195" s="6"/>
      <c r="D195" s="5"/>
      <c r="E195" s="6"/>
      <c r="F195" s="5"/>
      <c r="G195" s="6"/>
      <c r="H195" s="5"/>
      <c r="I195" s="5"/>
      <c r="J195" s="6"/>
      <c r="K195" s="5"/>
      <c r="L195" s="6"/>
      <c r="M195" s="95"/>
    </row>
    <row r="196" spans="1:13" ht="33.75" customHeight="1" x14ac:dyDescent="0.2">
      <c r="A196" s="106" t="s">
        <v>83</v>
      </c>
      <c r="B196" s="166" t="s">
        <v>84</v>
      </c>
      <c r="C196" s="167"/>
      <c r="D196" s="167"/>
      <c r="E196" s="167"/>
      <c r="F196" s="167"/>
      <c r="G196" s="167"/>
      <c r="H196" s="167"/>
      <c r="I196" s="168"/>
      <c r="J196" s="6"/>
      <c r="K196" s="5" t="s">
        <v>4</v>
      </c>
      <c r="L196" s="6"/>
      <c r="M196" s="95">
        <f>SUM(K198:K199)</f>
        <v>3.0600000000000005</v>
      </c>
    </row>
    <row r="197" spans="1:13" x14ac:dyDescent="0.2">
      <c r="A197" s="106"/>
      <c r="B197" s="5" t="s">
        <v>229</v>
      </c>
      <c r="C197" s="33" t="s">
        <v>48</v>
      </c>
      <c r="D197" s="33" t="s">
        <v>50</v>
      </c>
      <c r="E197" s="33" t="s">
        <v>48</v>
      </c>
      <c r="F197" s="33" t="s">
        <v>3</v>
      </c>
      <c r="G197" s="33"/>
      <c r="H197" s="33"/>
      <c r="I197" s="33" t="s">
        <v>2</v>
      </c>
      <c r="J197" s="6"/>
      <c r="K197" s="5"/>
      <c r="L197" s="6"/>
      <c r="M197" s="95"/>
    </row>
    <row r="198" spans="1:13" x14ac:dyDescent="0.2">
      <c r="A198" s="106"/>
      <c r="B198" s="5">
        <v>0.2</v>
      </c>
      <c r="C198" s="33" t="s">
        <v>48</v>
      </c>
      <c r="D198" s="33">
        <v>0.9</v>
      </c>
      <c r="E198" s="33" t="s">
        <v>48</v>
      </c>
      <c r="F198" s="5">
        <v>12</v>
      </c>
      <c r="G198" s="6"/>
      <c r="H198" s="5"/>
      <c r="I198" s="5" t="s">
        <v>79</v>
      </c>
      <c r="J198" s="5" t="s">
        <v>1</v>
      </c>
      <c r="K198" s="5">
        <f>B198*F198*D198</f>
        <v>2.1600000000000006</v>
      </c>
      <c r="L198" s="6"/>
      <c r="M198" s="95"/>
    </row>
    <row r="199" spans="1:13" x14ac:dyDescent="0.2">
      <c r="A199" s="106"/>
      <c r="B199" s="5">
        <v>0.25</v>
      </c>
      <c r="C199" s="33" t="s">
        <v>48</v>
      </c>
      <c r="D199" s="33">
        <v>1.2</v>
      </c>
      <c r="E199" s="33" t="s">
        <v>48</v>
      </c>
      <c r="F199" s="5">
        <v>3</v>
      </c>
      <c r="G199" s="6"/>
      <c r="H199" s="5"/>
      <c r="I199" s="5" t="s">
        <v>78</v>
      </c>
      <c r="J199" s="5" t="s">
        <v>1</v>
      </c>
      <c r="K199" s="5">
        <f>B199*F199*D199</f>
        <v>0.89999999999999991</v>
      </c>
      <c r="L199" s="6"/>
      <c r="M199" s="95"/>
    </row>
    <row r="200" spans="1:13" x14ac:dyDescent="0.2">
      <c r="A200" s="106"/>
      <c r="B200" s="5"/>
      <c r="C200" s="6"/>
      <c r="D200" s="33"/>
      <c r="E200" s="6"/>
      <c r="F200" s="6"/>
      <c r="G200" s="6"/>
      <c r="H200" s="5"/>
      <c r="I200" s="5"/>
      <c r="J200" s="6"/>
      <c r="K200" s="5"/>
      <c r="L200" s="6"/>
      <c r="M200" s="95"/>
    </row>
    <row r="201" spans="1:13" ht="38.25" customHeight="1" x14ac:dyDescent="0.2">
      <c r="A201" s="106" t="s">
        <v>81</v>
      </c>
      <c r="B201" s="166" t="s">
        <v>82</v>
      </c>
      <c r="C201" s="167"/>
      <c r="D201" s="167"/>
      <c r="E201" s="167"/>
      <c r="F201" s="167"/>
      <c r="G201" s="167"/>
      <c r="H201" s="167"/>
      <c r="I201" s="168"/>
      <c r="J201" s="6"/>
      <c r="K201" s="5" t="s">
        <v>4</v>
      </c>
      <c r="L201" s="6"/>
      <c r="M201" s="95">
        <f>SUM(K203:K204)</f>
        <v>3.84</v>
      </c>
    </row>
    <row r="202" spans="1:13" x14ac:dyDescent="0.2">
      <c r="A202" s="106"/>
      <c r="B202" s="5" t="s">
        <v>33</v>
      </c>
      <c r="C202" s="33" t="s">
        <v>48</v>
      </c>
      <c r="D202" s="33" t="s">
        <v>3</v>
      </c>
      <c r="E202" s="33"/>
      <c r="F202" s="33"/>
      <c r="G202" s="33"/>
      <c r="H202" s="33"/>
      <c r="I202" s="33" t="s">
        <v>2</v>
      </c>
      <c r="J202" s="6"/>
      <c r="K202" s="5"/>
      <c r="L202" s="6"/>
      <c r="M202" s="95"/>
    </row>
    <row r="203" spans="1:13" x14ac:dyDescent="0.2">
      <c r="A203" s="106"/>
      <c r="B203" s="5">
        <v>0.64</v>
      </c>
      <c r="C203" s="33" t="s">
        <v>48</v>
      </c>
      <c r="D203" s="5">
        <v>3</v>
      </c>
      <c r="E203" s="6"/>
      <c r="F203" s="6"/>
      <c r="G203" s="6"/>
      <c r="H203" s="5"/>
      <c r="I203" s="5" t="s">
        <v>76</v>
      </c>
      <c r="J203" s="5" t="s">
        <v>1</v>
      </c>
      <c r="K203" s="5">
        <f>B203*D203</f>
        <v>1.92</v>
      </c>
      <c r="L203" s="6"/>
      <c r="M203" s="95"/>
    </row>
    <row r="204" spans="1:13" x14ac:dyDescent="0.2">
      <c r="A204" s="106"/>
      <c r="B204" s="5">
        <v>0.16</v>
      </c>
      <c r="C204" s="33" t="s">
        <v>48</v>
      </c>
      <c r="D204" s="5">
        <v>12</v>
      </c>
      <c r="E204" s="6"/>
      <c r="F204" s="6"/>
      <c r="G204" s="6"/>
      <c r="H204" s="6"/>
      <c r="I204" s="5" t="s">
        <v>75</v>
      </c>
      <c r="J204" s="5" t="s">
        <v>1</v>
      </c>
      <c r="K204" s="5">
        <f>B204*D204</f>
        <v>1.92</v>
      </c>
      <c r="L204" s="6"/>
      <c r="M204" s="95"/>
    </row>
    <row r="205" spans="1:13" x14ac:dyDescent="0.2">
      <c r="A205" s="106"/>
      <c r="B205" s="5"/>
      <c r="C205" s="33"/>
      <c r="D205" s="5"/>
      <c r="E205" s="6"/>
      <c r="F205" s="6"/>
      <c r="G205" s="6"/>
      <c r="H205" s="6"/>
      <c r="I205" s="5"/>
      <c r="J205" s="5"/>
      <c r="K205" s="5"/>
      <c r="L205" s="6"/>
      <c r="M205" s="95"/>
    </row>
    <row r="206" spans="1:13" ht="30" customHeight="1" x14ac:dyDescent="0.2">
      <c r="A206" s="106" t="s">
        <v>74</v>
      </c>
      <c r="B206" s="166" t="s">
        <v>80</v>
      </c>
      <c r="C206" s="167"/>
      <c r="D206" s="167"/>
      <c r="E206" s="167"/>
      <c r="F206" s="167"/>
      <c r="G206" s="167"/>
      <c r="H206" s="167"/>
      <c r="I206" s="168"/>
      <c r="J206" s="5"/>
      <c r="K206" s="5" t="s">
        <v>4</v>
      </c>
      <c r="L206" s="6"/>
      <c r="M206" s="95">
        <f>SUM(K208:K213)</f>
        <v>6.9</v>
      </c>
    </row>
    <row r="207" spans="1:13" x14ac:dyDescent="0.2">
      <c r="A207" s="106"/>
      <c r="B207" s="5" t="s">
        <v>71</v>
      </c>
      <c r="C207" s="33" t="s">
        <v>48</v>
      </c>
      <c r="D207" s="33" t="s">
        <v>50</v>
      </c>
      <c r="E207" s="33" t="s">
        <v>48</v>
      </c>
      <c r="F207" s="33" t="s">
        <v>3</v>
      </c>
      <c r="G207" s="33"/>
      <c r="H207" s="33"/>
      <c r="I207" s="33" t="s">
        <v>2</v>
      </c>
      <c r="J207" s="5"/>
      <c r="K207" s="5"/>
      <c r="L207" s="6"/>
      <c r="M207" s="95"/>
    </row>
    <row r="208" spans="1:13" x14ac:dyDescent="0.2">
      <c r="A208" s="106"/>
      <c r="B208" s="5">
        <v>0.2</v>
      </c>
      <c r="C208" s="33" t="s">
        <v>48</v>
      </c>
      <c r="D208" s="33">
        <v>0.9</v>
      </c>
      <c r="E208" s="33" t="s">
        <v>48</v>
      </c>
      <c r="F208" s="5">
        <v>12</v>
      </c>
      <c r="G208" s="6"/>
      <c r="H208" s="5"/>
      <c r="I208" s="5" t="s">
        <v>79</v>
      </c>
      <c r="J208" s="5" t="s">
        <v>1</v>
      </c>
      <c r="K208" s="5">
        <f>B208*D208*F208</f>
        <v>2.16</v>
      </c>
      <c r="L208" s="6"/>
      <c r="M208" s="95"/>
    </row>
    <row r="209" spans="1:13" x14ac:dyDescent="0.2">
      <c r="A209" s="106"/>
      <c r="B209" s="5">
        <v>0.25</v>
      </c>
      <c r="C209" s="33" t="s">
        <v>48</v>
      </c>
      <c r="D209" s="33">
        <v>1.2</v>
      </c>
      <c r="E209" s="33" t="s">
        <v>48</v>
      </c>
      <c r="F209" s="5">
        <v>3</v>
      </c>
      <c r="G209" s="6"/>
      <c r="H209" s="5"/>
      <c r="I209" s="5" t="s">
        <v>78</v>
      </c>
      <c r="J209" s="5" t="s">
        <v>1</v>
      </c>
      <c r="K209" s="5">
        <f>B209*D209*F209</f>
        <v>0.89999999999999991</v>
      </c>
      <c r="L209" s="6"/>
      <c r="M209" s="95"/>
    </row>
    <row r="210" spans="1:13" x14ac:dyDescent="0.2">
      <c r="A210" s="112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6"/>
      <c r="M210" s="95"/>
    </row>
    <row r="211" spans="1:13" x14ac:dyDescent="0.2">
      <c r="A211" s="112"/>
      <c r="B211" s="5" t="s">
        <v>77</v>
      </c>
      <c r="C211" s="5" t="s">
        <v>48</v>
      </c>
      <c r="D211" s="5" t="s">
        <v>3</v>
      </c>
      <c r="E211" s="5"/>
      <c r="F211" s="5"/>
      <c r="G211" s="5"/>
      <c r="H211" s="5"/>
      <c r="I211" s="5"/>
      <c r="J211" s="5"/>
      <c r="K211" s="5"/>
      <c r="L211" s="6"/>
      <c r="M211" s="95"/>
    </row>
    <row r="212" spans="1:13" x14ac:dyDescent="0.2">
      <c r="A212" s="106"/>
      <c r="B212" s="5">
        <v>0.64</v>
      </c>
      <c r="C212" s="33" t="s">
        <v>48</v>
      </c>
      <c r="D212" s="5">
        <v>3</v>
      </c>
      <c r="E212" s="6"/>
      <c r="F212" s="6"/>
      <c r="G212" s="6"/>
      <c r="H212" s="5"/>
      <c r="I212" s="5" t="s">
        <v>76</v>
      </c>
      <c r="J212" s="5" t="s">
        <v>1</v>
      </c>
      <c r="K212" s="5">
        <f>B212*D212</f>
        <v>1.92</v>
      </c>
      <c r="L212" s="6"/>
      <c r="M212" s="95"/>
    </row>
    <row r="213" spans="1:13" x14ac:dyDescent="0.2">
      <c r="A213" s="106"/>
      <c r="B213" s="5">
        <v>0.16</v>
      </c>
      <c r="C213" s="33" t="s">
        <v>48</v>
      </c>
      <c r="D213" s="5">
        <v>12</v>
      </c>
      <c r="E213" s="6"/>
      <c r="F213" s="6"/>
      <c r="G213" s="6"/>
      <c r="H213" s="6"/>
      <c r="I213" s="5" t="s">
        <v>75</v>
      </c>
      <c r="J213" s="5" t="s">
        <v>1</v>
      </c>
      <c r="K213" s="5">
        <f>B213*D213</f>
        <v>1.92</v>
      </c>
      <c r="L213" s="6"/>
      <c r="M213" s="95"/>
    </row>
    <row r="214" spans="1:13" x14ac:dyDescent="0.2">
      <c r="A214" s="106"/>
      <c r="B214" s="5"/>
      <c r="C214" s="33"/>
      <c r="D214" s="5"/>
      <c r="E214" s="6"/>
      <c r="F214" s="6"/>
      <c r="G214" s="6"/>
      <c r="H214" s="6"/>
      <c r="I214" s="5"/>
      <c r="J214" s="5"/>
      <c r="K214" s="5"/>
      <c r="L214" s="6"/>
      <c r="M214" s="95"/>
    </row>
    <row r="215" spans="1:13" ht="33.75" customHeight="1" x14ac:dyDescent="0.2">
      <c r="A215" s="106" t="s">
        <v>72</v>
      </c>
      <c r="B215" s="166" t="s">
        <v>73</v>
      </c>
      <c r="C215" s="167"/>
      <c r="D215" s="167"/>
      <c r="E215" s="167"/>
      <c r="F215" s="167"/>
      <c r="G215" s="167"/>
      <c r="H215" s="167"/>
      <c r="I215" s="168"/>
      <c r="J215" s="5"/>
      <c r="K215" s="5" t="s">
        <v>56</v>
      </c>
      <c r="L215" s="6"/>
      <c r="M215" s="95">
        <f>SUM(K217:K221)</f>
        <v>3.2520000000000002</v>
      </c>
    </row>
    <row r="216" spans="1:13" x14ac:dyDescent="0.2">
      <c r="A216" s="106"/>
      <c r="B216" s="5" t="s">
        <v>33</v>
      </c>
      <c r="C216" s="5" t="s">
        <v>48</v>
      </c>
      <c r="D216" s="5" t="s">
        <v>129</v>
      </c>
      <c r="E216" s="5" t="s">
        <v>48</v>
      </c>
      <c r="F216" s="5" t="s">
        <v>3</v>
      </c>
      <c r="G216" s="6"/>
      <c r="H216" s="6"/>
      <c r="I216" s="33" t="s">
        <v>2</v>
      </c>
      <c r="J216" s="5"/>
      <c r="K216" s="5"/>
      <c r="L216" s="6"/>
      <c r="M216" s="95"/>
    </row>
    <row r="217" spans="1:13" x14ac:dyDescent="0.2">
      <c r="A217" s="106"/>
      <c r="B217" s="5">
        <v>0.16</v>
      </c>
      <c r="C217" s="33" t="s">
        <v>48</v>
      </c>
      <c r="D217" s="5">
        <v>0.05</v>
      </c>
      <c r="E217" s="33" t="s">
        <v>48</v>
      </c>
      <c r="F217" s="5">
        <v>12</v>
      </c>
      <c r="G217" s="6"/>
      <c r="H217" s="6"/>
      <c r="I217" s="5" t="s">
        <v>251</v>
      </c>
      <c r="J217" s="5" t="s">
        <v>1</v>
      </c>
      <c r="K217" s="5">
        <f>B217*D217*F217</f>
        <v>9.6000000000000002E-2</v>
      </c>
      <c r="L217" s="6"/>
      <c r="M217" s="95"/>
    </row>
    <row r="218" spans="1:13" x14ac:dyDescent="0.2">
      <c r="A218" s="106"/>
      <c r="B218" s="5">
        <v>0.64</v>
      </c>
      <c r="C218" s="33" t="s">
        <v>48</v>
      </c>
      <c r="D218" s="5">
        <v>0.05</v>
      </c>
      <c r="E218" s="33" t="s">
        <v>48</v>
      </c>
      <c r="F218" s="5">
        <v>3</v>
      </c>
      <c r="G218" s="6"/>
      <c r="H218" s="6"/>
      <c r="I218" s="5" t="s">
        <v>252</v>
      </c>
      <c r="J218" s="5" t="s">
        <v>1</v>
      </c>
      <c r="K218" s="5">
        <f t="shared" ref="K218:K221" si="6">B218*D218*F218</f>
        <v>9.6000000000000002E-2</v>
      </c>
      <c r="L218" s="6"/>
      <c r="M218" s="95"/>
    </row>
    <row r="219" spans="1:13" x14ac:dyDescent="0.2">
      <c r="A219" s="106"/>
      <c r="B219" s="5" t="s">
        <v>71</v>
      </c>
      <c r="C219" s="33"/>
      <c r="D219" s="5"/>
      <c r="E219" s="33"/>
      <c r="F219" s="5"/>
      <c r="G219" s="6"/>
      <c r="H219" s="6"/>
      <c r="I219" s="5"/>
      <c r="J219" s="5"/>
      <c r="K219" s="5"/>
      <c r="L219" s="6"/>
      <c r="M219" s="95"/>
    </row>
    <row r="220" spans="1:13" x14ac:dyDescent="0.2">
      <c r="A220" s="106"/>
      <c r="B220" s="5">
        <v>0.2</v>
      </c>
      <c r="C220" s="33" t="s">
        <v>48</v>
      </c>
      <c r="D220" s="5">
        <v>0.9</v>
      </c>
      <c r="E220" s="33" t="s">
        <v>48</v>
      </c>
      <c r="F220" s="5">
        <v>12</v>
      </c>
      <c r="G220" s="6"/>
      <c r="H220" s="6"/>
      <c r="I220" s="5" t="s">
        <v>249</v>
      </c>
      <c r="J220" s="5" t="s">
        <v>1</v>
      </c>
      <c r="K220" s="5">
        <f t="shared" si="6"/>
        <v>2.16</v>
      </c>
      <c r="L220" s="6"/>
      <c r="M220" s="95"/>
    </row>
    <row r="221" spans="1:13" x14ac:dyDescent="0.2">
      <c r="A221" s="106"/>
      <c r="B221" s="5">
        <v>0.25</v>
      </c>
      <c r="C221" s="33" t="s">
        <v>48</v>
      </c>
      <c r="D221" s="5">
        <v>1.2</v>
      </c>
      <c r="E221" s="33" t="s">
        <v>48</v>
      </c>
      <c r="F221" s="5">
        <v>3</v>
      </c>
      <c r="G221" s="6"/>
      <c r="H221" s="6"/>
      <c r="I221" s="5" t="s">
        <v>250</v>
      </c>
      <c r="J221" s="5" t="s">
        <v>1</v>
      </c>
      <c r="K221" s="5">
        <f t="shared" si="6"/>
        <v>0.89999999999999991</v>
      </c>
      <c r="L221" s="6"/>
      <c r="M221" s="95"/>
    </row>
    <row r="222" spans="1:13" x14ac:dyDescent="0.2">
      <c r="A222" s="106"/>
      <c r="B222" s="5"/>
      <c r="C222" s="33"/>
      <c r="D222" s="5"/>
      <c r="E222" s="6"/>
      <c r="F222" s="6"/>
      <c r="G222" s="6"/>
      <c r="H222" s="6"/>
      <c r="I222" s="5"/>
      <c r="J222" s="5"/>
      <c r="K222" s="5"/>
      <c r="L222" s="6"/>
      <c r="M222" s="95"/>
    </row>
    <row r="223" spans="1:13" ht="32.25" customHeight="1" x14ac:dyDescent="0.2">
      <c r="A223" s="106" t="s">
        <v>72</v>
      </c>
      <c r="B223" s="166" t="s">
        <v>255</v>
      </c>
      <c r="C223" s="167"/>
      <c r="D223" s="167"/>
      <c r="E223" s="167"/>
      <c r="F223" s="167"/>
      <c r="G223" s="167"/>
      <c r="H223" s="167"/>
      <c r="I223" s="168"/>
      <c r="J223" s="5"/>
      <c r="K223" s="5" t="s">
        <v>4</v>
      </c>
      <c r="L223" s="6"/>
      <c r="M223" s="95">
        <f>SUM(K224:K226)</f>
        <v>1.5750000000000002</v>
      </c>
    </row>
    <row r="224" spans="1:13" x14ac:dyDescent="0.2">
      <c r="A224" s="106"/>
      <c r="B224" s="5" t="s">
        <v>71</v>
      </c>
      <c r="C224" s="5" t="s">
        <v>48</v>
      </c>
      <c r="D224" s="5" t="s">
        <v>50</v>
      </c>
      <c r="E224" s="5" t="s">
        <v>48</v>
      </c>
      <c r="F224" s="5" t="s">
        <v>3</v>
      </c>
      <c r="G224" s="6"/>
      <c r="H224" s="6"/>
      <c r="I224" s="91"/>
      <c r="J224" s="91"/>
      <c r="K224" s="5"/>
      <c r="L224" s="6"/>
      <c r="M224" s="95"/>
    </row>
    <row r="225" spans="1:13" x14ac:dyDescent="0.2">
      <c r="A225" s="106"/>
      <c r="B225" s="5">
        <v>0.2</v>
      </c>
      <c r="C225" s="5" t="s">
        <v>48</v>
      </c>
      <c r="D225" s="5">
        <v>0.5</v>
      </c>
      <c r="E225" s="5" t="s">
        <v>48</v>
      </c>
      <c r="F225" s="5">
        <v>12</v>
      </c>
      <c r="G225" s="6"/>
      <c r="H225" s="6"/>
      <c r="I225" s="5" t="s">
        <v>70</v>
      </c>
      <c r="J225" s="5" t="s">
        <v>1</v>
      </c>
      <c r="K225" s="5">
        <f>B225*D225*F225</f>
        <v>1.2000000000000002</v>
      </c>
      <c r="L225" s="6"/>
      <c r="M225" s="95"/>
    </row>
    <row r="226" spans="1:13" x14ac:dyDescent="0.2">
      <c r="A226" s="106"/>
      <c r="B226" s="5">
        <v>0.25</v>
      </c>
      <c r="C226" s="5" t="s">
        <v>48</v>
      </c>
      <c r="D226" s="5">
        <v>0.5</v>
      </c>
      <c r="E226" s="5" t="s">
        <v>48</v>
      </c>
      <c r="F226" s="5">
        <v>3</v>
      </c>
      <c r="G226" s="6"/>
      <c r="H226" s="6"/>
      <c r="I226" s="5" t="s">
        <v>69</v>
      </c>
      <c r="J226" s="5" t="s">
        <v>1</v>
      </c>
      <c r="K226" s="5">
        <f>B226*D226*F226</f>
        <v>0.375</v>
      </c>
      <c r="L226" s="6"/>
      <c r="M226" s="95"/>
    </row>
    <row r="227" spans="1:13" x14ac:dyDescent="0.2">
      <c r="A227" s="106"/>
      <c r="B227" s="5"/>
      <c r="C227" s="5"/>
      <c r="D227" s="5"/>
      <c r="E227" s="5"/>
      <c r="F227" s="5"/>
      <c r="G227" s="6"/>
      <c r="H227" s="6"/>
      <c r="I227" s="5"/>
      <c r="J227" s="5"/>
      <c r="K227" s="5"/>
      <c r="L227" s="6"/>
      <c r="M227" s="95"/>
    </row>
    <row r="228" spans="1:13" ht="35.25" customHeight="1" x14ac:dyDescent="0.2">
      <c r="A228" s="106" t="s">
        <v>68</v>
      </c>
      <c r="B228" s="166" t="s">
        <v>53</v>
      </c>
      <c r="C228" s="167"/>
      <c r="D228" s="167"/>
      <c r="E228" s="167"/>
      <c r="F228" s="167"/>
      <c r="G228" s="167"/>
      <c r="H228" s="167"/>
      <c r="I228" s="168"/>
      <c r="J228" s="5"/>
      <c r="K228" s="5" t="s">
        <v>4</v>
      </c>
      <c r="L228" s="6"/>
      <c r="M228" s="95">
        <f>SUM(K230:K231)</f>
        <v>3.9300000000000006</v>
      </c>
    </row>
    <row r="229" spans="1:13" ht="15" customHeight="1" x14ac:dyDescent="0.2">
      <c r="A229" s="106"/>
      <c r="B229" s="5" t="s">
        <v>33</v>
      </c>
      <c r="C229" s="5" t="s">
        <v>48</v>
      </c>
      <c r="D229" s="5" t="s">
        <v>3</v>
      </c>
      <c r="E229" s="6"/>
      <c r="F229" s="6"/>
      <c r="G229" s="6"/>
      <c r="H229" s="6"/>
      <c r="I229" s="5" t="s">
        <v>2</v>
      </c>
      <c r="J229" s="5"/>
      <c r="K229" s="5"/>
      <c r="L229" s="6"/>
      <c r="M229" s="95"/>
    </row>
    <row r="230" spans="1:13" ht="15" customHeight="1" x14ac:dyDescent="0.2">
      <c r="A230" s="106"/>
      <c r="B230" s="5">
        <v>0.51</v>
      </c>
      <c r="C230" s="5" t="s">
        <v>48</v>
      </c>
      <c r="D230" s="5">
        <v>3</v>
      </c>
      <c r="E230" s="6"/>
      <c r="F230" s="6"/>
      <c r="G230" s="6"/>
      <c r="H230" s="6"/>
      <c r="I230" s="5" t="s">
        <v>253</v>
      </c>
      <c r="J230" s="5" t="s">
        <v>1</v>
      </c>
      <c r="K230" s="5">
        <f>B230*D230</f>
        <v>1.53</v>
      </c>
      <c r="L230" s="6"/>
      <c r="M230" s="95"/>
    </row>
    <row r="231" spans="1:13" ht="15" customHeight="1" x14ac:dyDescent="0.2">
      <c r="A231" s="106"/>
      <c r="B231" s="5">
        <v>0.2</v>
      </c>
      <c r="C231" s="5" t="s">
        <v>48</v>
      </c>
      <c r="D231" s="5">
        <v>12</v>
      </c>
      <c r="E231" s="6"/>
      <c r="F231" s="6"/>
      <c r="G231" s="6"/>
      <c r="H231" s="6"/>
      <c r="I231" s="5" t="s">
        <v>254</v>
      </c>
      <c r="J231" s="5" t="s">
        <v>1</v>
      </c>
      <c r="K231" s="5">
        <f>B231*D231</f>
        <v>2.4000000000000004</v>
      </c>
      <c r="L231" s="6"/>
      <c r="M231" s="95"/>
    </row>
    <row r="232" spans="1:13" ht="15" customHeight="1" x14ac:dyDescent="0.2">
      <c r="A232" s="106"/>
      <c r="B232" s="6"/>
      <c r="C232" s="6"/>
      <c r="D232" s="5"/>
      <c r="E232" s="6"/>
      <c r="F232" s="6"/>
      <c r="G232" s="6"/>
      <c r="H232" s="6"/>
      <c r="I232" s="6"/>
      <c r="J232" s="6"/>
      <c r="K232" s="5"/>
      <c r="L232" s="6"/>
      <c r="M232" s="95"/>
    </row>
    <row r="233" spans="1:13" ht="15" customHeight="1" x14ac:dyDescent="0.2">
      <c r="A233" s="92" t="s">
        <v>67</v>
      </c>
      <c r="B233" s="180" t="s">
        <v>257</v>
      </c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3"/>
    </row>
    <row r="234" spans="1:13" ht="15" customHeight="1" x14ac:dyDescent="0.2">
      <c r="A234" s="106" t="s">
        <v>66</v>
      </c>
      <c r="B234" s="177" t="s">
        <v>112</v>
      </c>
      <c r="C234" s="178"/>
      <c r="D234" s="178"/>
      <c r="E234" s="178"/>
      <c r="F234" s="178"/>
      <c r="G234" s="178"/>
      <c r="H234" s="178"/>
      <c r="I234" s="179"/>
      <c r="J234" s="6"/>
      <c r="K234" s="5" t="s">
        <v>56</v>
      </c>
      <c r="L234" s="6"/>
      <c r="M234" s="95">
        <f>K236</f>
        <v>3</v>
      </c>
    </row>
    <row r="235" spans="1:13" ht="15" customHeight="1" x14ac:dyDescent="0.2">
      <c r="A235" s="106"/>
      <c r="B235" s="5" t="s">
        <v>33</v>
      </c>
      <c r="C235" s="5" t="s">
        <v>48</v>
      </c>
      <c r="D235" s="5" t="s">
        <v>256</v>
      </c>
      <c r="E235" s="5" t="s">
        <v>48</v>
      </c>
      <c r="F235" s="5" t="s">
        <v>3</v>
      </c>
      <c r="G235" s="6"/>
      <c r="H235" s="6"/>
      <c r="I235" s="5" t="s">
        <v>2</v>
      </c>
      <c r="J235" s="6"/>
      <c r="K235" s="6"/>
      <c r="L235" s="6"/>
      <c r="M235" s="95"/>
    </row>
    <row r="236" spans="1:13" ht="15" customHeight="1" x14ac:dyDescent="0.2">
      <c r="A236" s="106"/>
      <c r="B236" s="5">
        <f>2*0.5</f>
        <v>1</v>
      </c>
      <c r="C236" s="5" t="s">
        <v>48</v>
      </c>
      <c r="D236" s="5">
        <v>0.5</v>
      </c>
      <c r="E236" s="5" t="s">
        <v>48</v>
      </c>
      <c r="F236" s="5">
        <v>6</v>
      </c>
      <c r="G236" s="6"/>
      <c r="H236" s="6"/>
      <c r="I236" s="6"/>
      <c r="J236" s="5" t="s">
        <v>1</v>
      </c>
      <c r="K236" s="5">
        <f>B236*D236*F236</f>
        <v>3</v>
      </c>
      <c r="L236" s="6"/>
      <c r="M236" s="95"/>
    </row>
    <row r="237" spans="1:13" ht="15" customHeight="1" x14ac:dyDescent="0.2">
      <c r="A237" s="10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95"/>
    </row>
    <row r="238" spans="1:13" ht="15" customHeight="1" x14ac:dyDescent="0.2">
      <c r="A238" s="10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95"/>
    </row>
    <row r="239" spans="1:13" ht="33.75" customHeight="1" x14ac:dyDescent="0.2">
      <c r="A239" s="106" t="s">
        <v>64</v>
      </c>
      <c r="B239" s="166" t="s">
        <v>65</v>
      </c>
      <c r="C239" s="167"/>
      <c r="D239" s="167"/>
      <c r="E239" s="167"/>
      <c r="F239" s="167"/>
      <c r="G239" s="167"/>
      <c r="H239" s="167"/>
      <c r="I239" s="168"/>
      <c r="J239" s="6"/>
      <c r="K239" s="5" t="s">
        <v>4</v>
      </c>
      <c r="L239" s="6"/>
      <c r="M239" s="95">
        <f>SUM(K241:K241)</f>
        <v>6</v>
      </c>
    </row>
    <row r="240" spans="1:13" ht="15" customHeight="1" x14ac:dyDescent="0.2">
      <c r="A240" s="106"/>
      <c r="B240" s="5" t="s">
        <v>12</v>
      </c>
      <c r="C240" s="5" t="s">
        <v>48</v>
      </c>
      <c r="D240" s="5" t="s">
        <v>96</v>
      </c>
      <c r="E240" s="5" t="s">
        <v>48</v>
      </c>
      <c r="F240" s="5" t="s">
        <v>3</v>
      </c>
      <c r="G240" s="6"/>
      <c r="H240" s="6"/>
      <c r="I240" s="5" t="s">
        <v>2</v>
      </c>
      <c r="J240" s="6"/>
      <c r="K240" s="5"/>
      <c r="L240" s="6"/>
      <c r="M240" s="95"/>
    </row>
    <row r="241" spans="1:13" ht="15" customHeight="1" x14ac:dyDescent="0.2">
      <c r="A241" s="106"/>
      <c r="B241" s="5">
        <v>2</v>
      </c>
      <c r="C241" s="5" t="s">
        <v>48</v>
      </c>
      <c r="D241" s="5">
        <v>0.5</v>
      </c>
      <c r="E241" s="5" t="s">
        <v>48</v>
      </c>
      <c r="F241" s="5">
        <v>6</v>
      </c>
      <c r="G241" s="6"/>
      <c r="H241" s="6"/>
      <c r="I241" s="5" t="s">
        <v>257</v>
      </c>
      <c r="J241" s="5" t="s">
        <v>1</v>
      </c>
      <c r="K241" s="5">
        <f>B241*D241*F241</f>
        <v>6</v>
      </c>
      <c r="L241" s="6"/>
      <c r="M241" s="95"/>
    </row>
    <row r="242" spans="1:13" x14ac:dyDescent="0.2">
      <c r="A242" s="106"/>
      <c r="B242" s="6"/>
      <c r="C242" s="6"/>
      <c r="D242" s="6"/>
      <c r="E242" s="6"/>
      <c r="F242" s="6"/>
      <c r="G242" s="6"/>
      <c r="H242" s="6"/>
      <c r="I242" s="6"/>
      <c r="J242" s="6"/>
      <c r="K242" s="5"/>
      <c r="L242" s="6"/>
      <c r="M242" s="95"/>
    </row>
    <row r="243" spans="1:13" ht="28.5" customHeight="1" x14ac:dyDescent="0.2">
      <c r="A243" s="106" t="s">
        <v>62</v>
      </c>
      <c r="B243" s="166" t="s">
        <v>63</v>
      </c>
      <c r="C243" s="167"/>
      <c r="D243" s="167"/>
      <c r="E243" s="167"/>
      <c r="F243" s="167"/>
      <c r="G243" s="167"/>
      <c r="H243" s="167"/>
      <c r="I243" s="168"/>
      <c r="J243" s="6"/>
      <c r="K243" s="5" t="s">
        <v>4</v>
      </c>
      <c r="L243" s="6"/>
      <c r="M243" s="95">
        <f>SUM(K245:K245)</f>
        <v>6</v>
      </c>
    </row>
    <row r="244" spans="1:13" x14ac:dyDescent="0.2">
      <c r="A244" s="106"/>
      <c r="B244" s="5" t="s">
        <v>33</v>
      </c>
      <c r="C244" s="5" t="s">
        <v>48</v>
      </c>
      <c r="D244" s="5" t="s">
        <v>3</v>
      </c>
      <c r="E244" s="6"/>
      <c r="F244" s="6"/>
      <c r="G244" s="6"/>
      <c r="H244" s="6"/>
      <c r="I244" s="5" t="s">
        <v>2</v>
      </c>
      <c r="J244" s="6"/>
      <c r="K244" s="5"/>
      <c r="L244" s="6"/>
      <c r="M244" s="95"/>
    </row>
    <row r="245" spans="1:13" ht="15" customHeight="1" x14ac:dyDescent="0.2">
      <c r="A245" s="106"/>
      <c r="B245" s="5">
        <v>1</v>
      </c>
      <c r="C245" s="5" t="s">
        <v>48</v>
      </c>
      <c r="D245" s="5">
        <v>6</v>
      </c>
      <c r="E245" s="6"/>
      <c r="F245" s="6"/>
      <c r="G245" s="6"/>
      <c r="H245" s="6"/>
      <c r="I245" s="5" t="s">
        <v>257</v>
      </c>
      <c r="J245" s="5" t="s">
        <v>1</v>
      </c>
      <c r="K245" s="5">
        <f>B245*D245</f>
        <v>6</v>
      </c>
      <c r="L245" s="6"/>
      <c r="M245" s="95"/>
    </row>
    <row r="246" spans="1:13" x14ac:dyDescent="0.2">
      <c r="A246" s="106"/>
      <c r="B246" s="6"/>
      <c r="C246" s="6"/>
      <c r="D246" s="6"/>
      <c r="E246" s="6"/>
      <c r="F246" s="6"/>
      <c r="G246" s="6"/>
      <c r="H246" s="6"/>
      <c r="I246" s="6"/>
      <c r="J246" s="6"/>
      <c r="K246" s="5"/>
      <c r="L246" s="6"/>
      <c r="M246" s="95"/>
    </row>
    <row r="247" spans="1:13" ht="37.5" customHeight="1" x14ac:dyDescent="0.2">
      <c r="A247" s="106" t="s">
        <v>61</v>
      </c>
      <c r="B247" s="166" t="s">
        <v>258</v>
      </c>
      <c r="C247" s="167"/>
      <c r="D247" s="167"/>
      <c r="E247" s="167"/>
      <c r="F247" s="167"/>
      <c r="G247" s="167"/>
      <c r="H247" s="167"/>
      <c r="I247" s="168"/>
      <c r="J247" s="6"/>
      <c r="K247" s="5" t="s">
        <v>4</v>
      </c>
      <c r="L247" s="6"/>
      <c r="M247" s="95">
        <f>SUM(K249:K249)</f>
        <v>8.6999999999999993</v>
      </c>
    </row>
    <row r="248" spans="1:13" x14ac:dyDescent="0.2">
      <c r="A248" s="106"/>
      <c r="B248" s="5" t="s">
        <v>33</v>
      </c>
      <c r="C248" s="5" t="s">
        <v>48</v>
      </c>
      <c r="D248" s="5" t="s">
        <v>3</v>
      </c>
      <c r="E248" s="6"/>
      <c r="F248" s="6"/>
      <c r="G248" s="6"/>
      <c r="H248" s="6"/>
      <c r="I248" s="5" t="s">
        <v>2</v>
      </c>
      <c r="J248" s="6"/>
      <c r="K248" s="5"/>
      <c r="L248" s="6"/>
      <c r="M248" s="95"/>
    </row>
    <row r="249" spans="1:13" ht="15" customHeight="1" x14ac:dyDescent="0.2">
      <c r="A249" s="106"/>
      <c r="B249" s="5">
        <v>1.45</v>
      </c>
      <c r="C249" s="5" t="s">
        <v>48</v>
      </c>
      <c r="D249" s="5">
        <v>6</v>
      </c>
      <c r="E249" s="6"/>
      <c r="F249" s="6"/>
      <c r="G249" s="6"/>
      <c r="H249" s="6"/>
      <c r="I249" s="5" t="s">
        <v>257</v>
      </c>
      <c r="J249" s="5" t="s">
        <v>1</v>
      </c>
      <c r="K249" s="5">
        <f>B249*D249</f>
        <v>8.6999999999999993</v>
      </c>
      <c r="L249" s="6"/>
      <c r="M249" s="95"/>
    </row>
    <row r="250" spans="1:13" x14ac:dyDescent="0.2">
      <c r="A250" s="106"/>
      <c r="B250" s="5"/>
      <c r="C250" s="6"/>
      <c r="D250" s="6"/>
      <c r="E250" s="6"/>
      <c r="F250" s="6"/>
      <c r="G250" s="6"/>
      <c r="H250" s="6"/>
      <c r="I250" s="5"/>
      <c r="J250" s="6"/>
      <c r="K250" s="5"/>
      <c r="L250" s="6"/>
      <c r="M250" s="95"/>
    </row>
    <row r="251" spans="1:13" ht="27.75" customHeight="1" x14ac:dyDescent="0.2">
      <c r="A251" s="106" t="s">
        <v>60</v>
      </c>
      <c r="B251" s="166" t="s">
        <v>80</v>
      </c>
      <c r="C251" s="167"/>
      <c r="D251" s="167"/>
      <c r="E251" s="167"/>
      <c r="F251" s="167"/>
      <c r="G251" s="167"/>
      <c r="H251" s="167"/>
      <c r="I251" s="168"/>
      <c r="J251" s="6"/>
      <c r="K251" s="5" t="s">
        <v>57</v>
      </c>
      <c r="L251" s="6"/>
      <c r="M251" s="95">
        <f>SUM(K253:K253)</f>
        <v>8.4599999999999991</v>
      </c>
    </row>
    <row r="252" spans="1:13" x14ac:dyDescent="0.2">
      <c r="A252" s="106"/>
      <c r="B252" s="5" t="s">
        <v>57</v>
      </c>
      <c r="C252" s="5" t="s">
        <v>48</v>
      </c>
      <c r="D252" s="5" t="s">
        <v>3</v>
      </c>
      <c r="E252" s="6"/>
      <c r="F252" s="6"/>
      <c r="G252" s="6"/>
      <c r="H252" s="6"/>
      <c r="I252" s="5" t="s">
        <v>2</v>
      </c>
      <c r="J252" s="6"/>
      <c r="K252" s="5"/>
      <c r="L252" s="6"/>
      <c r="M252" s="95"/>
    </row>
    <row r="253" spans="1:13" ht="15" customHeight="1" x14ac:dyDescent="0.2">
      <c r="A253" s="106"/>
      <c r="B253" s="5">
        <v>1.41</v>
      </c>
      <c r="C253" s="5" t="s">
        <v>48</v>
      </c>
      <c r="D253" s="5">
        <v>6</v>
      </c>
      <c r="E253" s="6"/>
      <c r="F253" s="6"/>
      <c r="G253" s="6"/>
      <c r="H253" s="6"/>
      <c r="I253" s="5" t="s">
        <v>257</v>
      </c>
      <c r="J253" s="5" t="s">
        <v>1</v>
      </c>
      <c r="K253" s="5">
        <f>B253*D253</f>
        <v>8.4599999999999991</v>
      </c>
      <c r="L253" s="6"/>
      <c r="M253" s="95"/>
    </row>
    <row r="254" spans="1:13" x14ac:dyDescent="0.2">
      <c r="A254" s="106"/>
      <c r="B254" s="6"/>
      <c r="C254" s="6"/>
      <c r="D254" s="6"/>
      <c r="E254" s="6"/>
      <c r="F254" s="6"/>
      <c r="G254" s="6"/>
      <c r="H254" s="6"/>
      <c r="I254" s="6"/>
      <c r="J254" s="6"/>
      <c r="K254" s="5"/>
      <c r="L254" s="6"/>
      <c r="M254" s="95"/>
    </row>
    <row r="255" spans="1:13" ht="30" customHeight="1" x14ac:dyDescent="0.2">
      <c r="A255" s="106" t="s">
        <v>59</v>
      </c>
      <c r="B255" s="166" t="s">
        <v>73</v>
      </c>
      <c r="C255" s="167"/>
      <c r="D255" s="167"/>
      <c r="E255" s="167"/>
      <c r="F255" s="167"/>
      <c r="G255" s="167"/>
      <c r="H255" s="167"/>
      <c r="I255" s="168"/>
      <c r="J255" s="6"/>
      <c r="K255" s="5" t="s">
        <v>56</v>
      </c>
      <c r="L255" s="6"/>
      <c r="M255" s="95">
        <f>SUM(K257:K257)</f>
        <v>0.86999999999999988</v>
      </c>
    </row>
    <row r="256" spans="1:13" x14ac:dyDescent="0.2">
      <c r="A256" s="106"/>
      <c r="B256" s="5" t="s">
        <v>33</v>
      </c>
      <c r="C256" s="5" t="s">
        <v>48</v>
      </c>
      <c r="D256" s="5" t="s">
        <v>259</v>
      </c>
      <c r="E256" s="5" t="s">
        <v>48</v>
      </c>
      <c r="F256" s="5" t="s">
        <v>3</v>
      </c>
      <c r="G256" s="6"/>
      <c r="H256" s="6"/>
      <c r="I256" s="5" t="s">
        <v>2</v>
      </c>
      <c r="J256" s="6"/>
      <c r="K256" s="5"/>
      <c r="L256" s="6"/>
      <c r="M256" s="95"/>
    </row>
    <row r="257" spans="1:13" ht="15" customHeight="1" x14ac:dyDescent="0.2">
      <c r="A257" s="106"/>
      <c r="B257" s="5">
        <v>1.45</v>
      </c>
      <c r="C257" s="5" t="s">
        <v>48</v>
      </c>
      <c r="D257" s="5">
        <v>0.1</v>
      </c>
      <c r="E257" s="5" t="s">
        <v>48</v>
      </c>
      <c r="F257" s="5">
        <v>6</v>
      </c>
      <c r="G257" s="6"/>
      <c r="H257" s="6"/>
      <c r="I257" s="5" t="s">
        <v>257</v>
      </c>
      <c r="J257" s="5" t="s">
        <v>1</v>
      </c>
      <c r="K257" s="5">
        <f>B257*D257*F257</f>
        <v>0.86999999999999988</v>
      </c>
      <c r="L257" s="6"/>
      <c r="M257" s="95"/>
    </row>
    <row r="258" spans="1:13" x14ac:dyDescent="0.2">
      <c r="A258" s="106"/>
      <c r="B258" s="5"/>
      <c r="C258" s="6"/>
      <c r="D258" s="6"/>
      <c r="E258" s="6"/>
      <c r="F258" s="6"/>
      <c r="G258" s="6"/>
      <c r="H258" s="6"/>
      <c r="I258" s="6"/>
      <c r="J258" s="6"/>
      <c r="K258" s="5"/>
      <c r="L258" s="6"/>
      <c r="M258" s="95"/>
    </row>
    <row r="259" spans="1:13" ht="30" customHeight="1" x14ac:dyDescent="0.2">
      <c r="A259" s="106" t="s">
        <v>58</v>
      </c>
      <c r="B259" s="166" t="s">
        <v>260</v>
      </c>
      <c r="C259" s="167"/>
      <c r="D259" s="167"/>
      <c r="E259" s="167"/>
      <c r="F259" s="167"/>
      <c r="G259" s="167"/>
      <c r="H259" s="167"/>
      <c r="I259" s="168"/>
      <c r="J259" s="6"/>
      <c r="K259" s="5" t="s">
        <v>4</v>
      </c>
      <c r="L259" s="6"/>
      <c r="M259" s="95">
        <f>SUM(K261:K261)</f>
        <v>8.6999999999999993</v>
      </c>
    </row>
    <row r="260" spans="1:13" x14ac:dyDescent="0.2">
      <c r="A260" s="106"/>
      <c r="B260" s="5" t="s">
        <v>33</v>
      </c>
      <c r="C260" s="5" t="s">
        <v>48</v>
      </c>
      <c r="D260" s="5" t="s">
        <v>3</v>
      </c>
      <c r="E260" s="5"/>
      <c r="F260" s="91"/>
      <c r="G260" s="6"/>
      <c r="H260" s="6"/>
      <c r="I260" s="5" t="s">
        <v>2</v>
      </c>
      <c r="J260" s="6"/>
      <c r="K260" s="5"/>
      <c r="L260" s="6"/>
      <c r="M260" s="95"/>
    </row>
    <row r="261" spans="1:13" ht="15" customHeight="1" x14ac:dyDescent="0.2">
      <c r="A261" s="106"/>
      <c r="B261" s="5">
        <v>1.45</v>
      </c>
      <c r="C261" s="5" t="s">
        <v>48</v>
      </c>
      <c r="D261" s="5">
        <v>6</v>
      </c>
      <c r="E261" s="5"/>
      <c r="F261" s="91"/>
      <c r="G261" s="6"/>
      <c r="H261" s="6"/>
      <c r="I261" s="5" t="s">
        <v>257</v>
      </c>
      <c r="J261" s="5" t="s">
        <v>1</v>
      </c>
      <c r="K261" s="5">
        <f>B261*D261</f>
        <v>8.6999999999999993</v>
      </c>
      <c r="L261" s="6"/>
      <c r="M261" s="95"/>
    </row>
    <row r="262" spans="1:13" x14ac:dyDescent="0.2">
      <c r="A262" s="106"/>
      <c r="B262" s="5"/>
      <c r="C262" s="6"/>
      <c r="D262" s="6"/>
      <c r="E262" s="6"/>
      <c r="F262" s="6"/>
      <c r="G262" s="6"/>
      <c r="H262" s="6"/>
      <c r="I262" s="5"/>
      <c r="J262" s="5"/>
      <c r="K262" s="5"/>
      <c r="L262" s="6"/>
      <c r="M262" s="95"/>
    </row>
    <row r="263" spans="1:13" x14ac:dyDescent="0.2">
      <c r="A263" s="105" t="s">
        <v>47</v>
      </c>
      <c r="B263" s="180" t="s">
        <v>231</v>
      </c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3"/>
    </row>
    <row r="264" spans="1:13" x14ac:dyDescent="0.2">
      <c r="A264" s="105" t="s">
        <v>45</v>
      </c>
      <c r="B264" s="180" t="s">
        <v>232</v>
      </c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3"/>
    </row>
    <row r="265" spans="1:13" x14ac:dyDescent="0.2">
      <c r="A265" s="106" t="s">
        <v>267</v>
      </c>
      <c r="B265" s="177" t="s">
        <v>112</v>
      </c>
      <c r="C265" s="178"/>
      <c r="D265" s="178"/>
      <c r="E265" s="178"/>
      <c r="F265" s="178"/>
      <c r="G265" s="178"/>
      <c r="H265" s="178"/>
      <c r="I265" s="179"/>
      <c r="J265" s="5"/>
      <c r="K265" s="5" t="s">
        <v>56</v>
      </c>
      <c r="L265" s="6"/>
      <c r="M265" s="95">
        <f>SUM(K267:K268)</f>
        <v>1.998</v>
      </c>
    </row>
    <row r="266" spans="1:13" x14ac:dyDescent="0.2">
      <c r="A266" s="106"/>
      <c r="B266" s="33" t="s">
        <v>33</v>
      </c>
      <c r="C266" s="34" t="s">
        <v>48</v>
      </c>
      <c r="D266" s="33" t="s">
        <v>259</v>
      </c>
      <c r="E266" s="34" t="s">
        <v>48</v>
      </c>
      <c r="F266" s="5" t="s">
        <v>3</v>
      </c>
      <c r="G266" s="6"/>
      <c r="H266" s="6"/>
      <c r="I266" s="5" t="s">
        <v>2</v>
      </c>
      <c r="J266" s="5"/>
      <c r="K266" s="5"/>
      <c r="L266" s="6"/>
      <c r="M266" s="95"/>
    </row>
    <row r="267" spans="1:13" x14ac:dyDescent="0.2">
      <c r="A267" s="106"/>
      <c r="B267" s="33">
        <v>3.71</v>
      </c>
      <c r="C267" s="34" t="s">
        <v>48</v>
      </c>
      <c r="D267" s="33">
        <v>0.15</v>
      </c>
      <c r="E267" s="34" t="s">
        <v>48</v>
      </c>
      <c r="F267" s="5">
        <v>2</v>
      </c>
      <c r="G267" s="6"/>
      <c r="H267" s="6"/>
      <c r="I267" s="5" t="s">
        <v>271</v>
      </c>
      <c r="J267" s="5" t="s">
        <v>1</v>
      </c>
      <c r="K267" s="5">
        <f>F267*B267*D267</f>
        <v>1.113</v>
      </c>
      <c r="L267" s="6"/>
      <c r="M267" s="95"/>
    </row>
    <row r="268" spans="1:13" x14ac:dyDescent="0.2">
      <c r="A268" s="106"/>
      <c r="B268" s="33">
        <v>2.95</v>
      </c>
      <c r="C268" s="34" t="s">
        <v>48</v>
      </c>
      <c r="D268" s="33">
        <v>0.15</v>
      </c>
      <c r="E268" s="34" t="s">
        <v>48</v>
      </c>
      <c r="F268" s="5">
        <v>2</v>
      </c>
      <c r="G268" s="6"/>
      <c r="H268" s="6"/>
      <c r="I268" s="5" t="s">
        <v>272</v>
      </c>
      <c r="J268" s="5" t="s">
        <v>1</v>
      </c>
      <c r="K268" s="5">
        <f>F268*B268*D268</f>
        <v>0.88500000000000001</v>
      </c>
      <c r="L268" s="6"/>
      <c r="M268" s="95"/>
    </row>
    <row r="269" spans="1:13" x14ac:dyDescent="0.2">
      <c r="A269" s="106"/>
      <c r="B269" s="33"/>
      <c r="C269" s="34"/>
      <c r="D269" s="33"/>
      <c r="E269" s="34"/>
      <c r="F269" s="5"/>
      <c r="G269" s="6"/>
      <c r="H269" s="6"/>
      <c r="I269" s="5"/>
      <c r="J269" s="5"/>
      <c r="K269" s="5"/>
      <c r="L269" s="6"/>
      <c r="M269" s="95"/>
    </row>
    <row r="270" spans="1:13" ht="29.25" customHeight="1" x14ac:dyDescent="0.2">
      <c r="A270" s="106" t="s">
        <v>268</v>
      </c>
      <c r="B270" s="166" t="s">
        <v>65</v>
      </c>
      <c r="C270" s="167"/>
      <c r="D270" s="167"/>
      <c r="E270" s="167"/>
      <c r="F270" s="167"/>
      <c r="G270" s="167"/>
      <c r="H270" s="167"/>
      <c r="I270" s="168"/>
      <c r="J270" s="5"/>
      <c r="K270" s="5" t="s">
        <v>4</v>
      </c>
      <c r="L270" s="6"/>
      <c r="M270" s="95">
        <f>SUM(K272:K273)</f>
        <v>13.32</v>
      </c>
    </row>
    <row r="271" spans="1:13" x14ac:dyDescent="0.2">
      <c r="A271" s="106"/>
      <c r="B271" s="33" t="s">
        <v>33</v>
      </c>
      <c r="C271" s="34" t="s">
        <v>48</v>
      </c>
      <c r="D271" s="5" t="s">
        <v>3</v>
      </c>
      <c r="E271" s="34"/>
      <c r="F271" s="5"/>
      <c r="G271" s="6"/>
      <c r="H271" s="6"/>
      <c r="I271" s="5" t="s">
        <v>2</v>
      </c>
      <c r="J271" s="5"/>
      <c r="K271" s="5"/>
      <c r="L271" s="6"/>
      <c r="M271" s="95"/>
    </row>
    <row r="272" spans="1:13" x14ac:dyDescent="0.2">
      <c r="A272" s="106"/>
      <c r="B272" s="33">
        <v>3.71</v>
      </c>
      <c r="C272" s="34" t="s">
        <v>48</v>
      </c>
      <c r="D272" s="5">
        <v>2</v>
      </c>
      <c r="E272" s="34"/>
      <c r="F272" s="5"/>
      <c r="G272" s="6"/>
      <c r="H272" s="6"/>
      <c r="I272" s="5" t="s">
        <v>271</v>
      </c>
      <c r="J272" s="5" t="s">
        <v>1</v>
      </c>
      <c r="K272" s="5">
        <f>B272*D272</f>
        <v>7.42</v>
      </c>
      <c r="L272" s="6"/>
      <c r="M272" s="95"/>
    </row>
    <row r="273" spans="1:13" x14ac:dyDescent="0.2">
      <c r="A273" s="106"/>
      <c r="B273" s="33">
        <v>2.95</v>
      </c>
      <c r="C273" s="34" t="s">
        <v>48</v>
      </c>
      <c r="D273" s="5">
        <v>2</v>
      </c>
      <c r="E273" s="34"/>
      <c r="F273" s="5"/>
      <c r="G273" s="6"/>
      <c r="H273" s="6"/>
      <c r="I273" s="5" t="s">
        <v>272</v>
      </c>
      <c r="J273" s="5" t="s">
        <v>1</v>
      </c>
      <c r="K273" s="5">
        <f>B273*D273</f>
        <v>5.9</v>
      </c>
      <c r="L273" s="6"/>
      <c r="M273" s="95"/>
    </row>
    <row r="274" spans="1:13" x14ac:dyDescent="0.2">
      <c r="A274" s="106"/>
      <c r="B274" s="33"/>
      <c r="C274" s="34"/>
      <c r="D274" s="5"/>
      <c r="E274" s="34"/>
      <c r="F274" s="5"/>
      <c r="G274" s="6"/>
      <c r="H274" s="6"/>
      <c r="I274" s="5"/>
      <c r="J274" s="5"/>
      <c r="K274" s="5"/>
      <c r="L274" s="6"/>
      <c r="M274" s="95"/>
    </row>
    <row r="275" spans="1:13" ht="41.25" customHeight="1" x14ac:dyDescent="0.2">
      <c r="A275" s="106" t="s">
        <v>269</v>
      </c>
      <c r="B275" s="166" t="s">
        <v>270</v>
      </c>
      <c r="C275" s="167"/>
      <c r="D275" s="167"/>
      <c r="E275" s="167"/>
      <c r="F275" s="167"/>
      <c r="G275" s="167"/>
      <c r="H275" s="167"/>
      <c r="I275" s="168"/>
      <c r="J275" s="5"/>
      <c r="K275" s="5" t="s">
        <v>4</v>
      </c>
      <c r="L275" s="6"/>
      <c r="M275" s="95">
        <f>SUM(K277:K278)</f>
        <v>13.32</v>
      </c>
    </row>
    <row r="276" spans="1:13" x14ac:dyDescent="0.2">
      <c r="A276" s="106"/>
      <c r="B276" s="33" t="s">
        <v>33</v>
      </c>
      <c r="C276" s="34" t="s">
        <v>48</v>
      </c>
      <c r="D276" s="5" t="s">
        <v>3</v>
      </c>
      <c r="E276" s="34"/>
      <c r="F276" s="5"/>
      <c r="G276" s="6"/>
      <c r="H276" s="6"/>
      <c r="I276" s="5" t="s">
        <v>2</v>
      </c>
      <c r="J276" s="5"/>
      <c r="K276" s="5"/>
      <c r="L276" s="6"/>
      <c r="M276" s="95"/>
    </row>
    <row r="277" spans="1:13" x14ac:dyDescent="0.2">
      <c r="A277" s="106"/>
      <c r="B277" s="33">
        <v>3.71</v>
      </c>
      <c r="C277" s="34" t="s">
        <v>48</v>
      </c>
      <c r="D277" s="5">
        <v>2</v>
      </c>
      <c r="E277" s="34"/>
      <c r="F277" s="5"/>
      <c r="G277" s="6"/>
      <c r="H277" s="6"/>
      <c r="I277" s="5" t="s">
        <v>271</v>
      </c>
      <c r="J277" s="5" t="s">
        <v>1</v>
      </c>
      <c r="K277" s="5">
        <f>B277*D277</f>
        <v>7.42</v>
      </c>
      <c r="L277" s="6"/>
      <c r="M277" s="95"/>
    </row>
    <row r="278" spans="1:13" x14ac:dyDescent="0.2">
      <c r="A278" s="106"/>
      <c r="B278" s="33">
        <v>2.95</v>
      </c>
      <c r="C278" s="34" t="s">
        <v>48</v>
      </c>
      <c r="D278" s="5">
        <v>2</v>
      </c>
      <c r="E278" s="34"/>
      <c r="F278" s="5"/>
      <c r="G278" s="6"/>
      <c r="H278" s="6"/>
      <c r="I278" s="5" t="s">
        <v>272</v>
      </c>
      <c r="J278" s="5" t="s">
        <v>1</v>
      </c>
      <c r="K278" s="5">
        <f>B278*D278</f>
        <v>5.9</v>
      </c>
      <c r="L278" s="6"/>
      <c r="M278" s="95"/>
    </row>
    <row r="279" spans="1:13" x14ac:dyDescent="0.2">
      <c r="A279" s="106"/>
      <c r="B279" s="33"/>
      <c r="C279" s="34"/>
      <c r="D279" s="5"/>
      <c r="E279" s="34"/>
      <c r="F279" s="5"/>
      <c r="G279" s="6"/>
      <c r="H279" s="6"/>
      <c r="I279" s="5"/>
      <c r="J279" s="5"/>
      <c r="K279" s="5"/>
      <c r="L279" s="6"/>
      <c r="M279" s="95"/>
    </row>
    <row r="280" spans="1:13" ht="30.75" customHeight="1" x14ac:dyDescent="0.2">
      <c r="A280" s="106" t="s">
        <v>273</v>
      </c>
      <c r="B280" s="166" t="s">
        <v>80</v>
      </c>
      <c r="C280" s="167"/>
      <c r="D280" s="167"/>
      <c r="E280" s="167"/>
      <c r="F280" s="167"/>
      <c r="G280" s="167"/>
      <c r="H280" s="167"/>
      <c r="I280" s="168"/>
      <c r="J280" s="5"/>
      <c r="K280" s="5" t="s">
        <v>57</v>
      </c>
      <c r="L280" s="6"/>
      <c r="M280" s="95">
        <f>SUM(K282:K283)</f>
        <v>12.92</v>
      </c>
    </row>
    <row r="281" spans="1:13" x14ac:dyDescent="0.2">
      <c r="A281" s="106"/>
      <c r="B281" s="33" t="s">
        <v>57</v>
      </c>
      <c r="C281" s="34" t="s">
        <v>48</v>
      </c>
      <c r="D281" s="5" t="s">
        <v>3</v>
      </c>
      <c r="E281" s="34"/>
      <c r="F281" s="5"/>
      <c r="G281" s="6"/>
      <c r="H281" s="6"/>
      <c r="I281" s="5" t="s">
        <v>2</v>
      </c>
      <c r="J281" s="5"/>
      <c r="K281" s="5"/>
      <c r="L281" s="6"/>
      <c r="M281" s="95"/>
    </row>
    <row r="282" spans="1:13" x14ac:dyDescent="0.2">
      <c r="A282" s="106"/>
      <c r="B282" s="33">
        <v>3.6</v>
      </c>
      <c r="C282" s="34" t="s">
        <v>48</v>
      </c>
      <c r="D282" s="5">
        <v>2</v>
      </c>
      <c r="E282" s="34"/>
      <c r="F282" s="5"/>
      <c r="G282" s="6"/>
      <c r="H282" s="6"/>
      <c r="I282" s="5" t="s">
        <v>271</v>
      </c>
      <c r="J282" s="5" t="s">
        <v>1</v>
      </c>
      <c r="K282" s="5">
        <f>B282*D282</f>
        <v>7.2</v>
      </c>
      <c r="L282" s="6"/>
      <c r="M282" s="95"/>
    </row>
    <row r="283" spans="1:13" x14ac:dyDescent="0.2">
      <c r="A283" s="106"/>
      <c r="B283" s="5">
        <v>2.86</v>
      </c>
      <c r="C283" s="34" t="s">
        <v>48</v>
      </c>
      <c r="D283" s="5">
        <v>2</v>
      </c>
      <c r="E283" s="6"/>
      <c r="F283" s="6"/>
      <c r="G283" s="6"/>
      <c r="H283" s="6"/>
      <c r="I283" s="5" t="s">
        <v>272</v>
      </c>
      <c r="J283" s="5" t="s">
        <v>1</v>
      </c>
      <c r="K283" s="5">
        <f>B283*D283</f>
        <v>5.72</v>
      </c>
      <c r="L283" s="6"/>
      <c r="M283" s="95"/>
    </row>
    <row r="284" spans="1:13" x14ac:dyDescent="0.2">
      <c r="A284" s="106"/>
      <c r="B284" s="5"/>
      <c r="C284" s="34"/>
      <c r="D284" s="5"/>
      <c r="E284" s="6"/>
      <c r="F284" s="6"/>
      <c r="G284" s="6"/>
      <c r="H284" s="6"/>
      <c r="I284" s="5"/>
      <c r="J284" s="5"/>
      <c r="K284" s="5"/>
      <c r="L284" s="6"/>
      <c r="M284" s="95"/>
    </row>
    <row r="285" spans="1:13" ht="27" customHeight="1" x14ac:dyDescent="0.2">
      <c r="A285" s="106" t="s">
        <v>274</v>
      </c>
      <c r="B285" s="166" t="s">
        <v>261</v>
      </c>
      <c r="C285" s="167"/>
      <c r="D285" s="167"/>
      <c r="E285" s="167"/>
      <c r="F285" s="167"/>
      <c r="G285" s="167"/>
      <c r="H285" s="167"/>
      <c r="I285" s="168"/>
      <c r="J285" s="5"/>
      <c r="K285" s="5" t="s">
        <v>56</v>
      </c>
      <c r="L285" s="6"/>
      <c r="M285" s="95">
        <f>SUM(K287:K288)</f>
        <v>1.3320000000000001</v>
      </c>
    </row>
    <row r="286" spans="1:13" x14ac:dyDescent="0.2">
      <c r="A286" s="106"/>
      <c r="B286" s="5" t="s">
        <v>33</v>
      </c>
      <c r="C286" s="34" t="s">
        <v>48</v>
      </c>
      <c r="D286" s="5" t="s">
        <v>259</v>
      </c>
      <c r="E286" s="34" t="s">
        <v>48</v>
      </c>
      <c r="F286" s="34" t="s">
        <v>49</v>
      </c>
      <c r="G286" s="6"/>
      <c r="H286" s="6"/>
      <c r="I286" s="5" t="s">
        <v>2</v>
      </c>
      <c r="J286" s="5"/>
      <c r="K286" s="5"/>
      <c r="L286" s="6"/>
      <c r="M286" s="95"/>
    </row>
    <row r="287" spans="1:13" x14ac:dyDescent="0.2">
      <c r="A287" s="106"/>
      <c r="B287" s="33">
        <v>3.71</v>
      </c>
      <c r="C287" s="34" t="s">
        <v>48</v>
      </c>
      <c r="D287" s="5">
        <v>0.1</v>
      </c>
      <c r="E287" s="34" t="s">
        <v>48</v>
      </c>
      <c r="F287" s="34">
        <v>2</v>
      </c>
      <c r="G287" s="6"/>
      <c r="H287" s="6"/>
      <c r="I287" s="5" t="s">
        <v>271</v>
      </c>
      <c r="J287" s="5" t="s">
        <v>1</v>
      </c>
      <c r="K287" s="5">
        <f>B287*D287*F287</f>
        <v>0.74199999999999999</v>
      </c>
      <c r="L287" s="6"/>
      <c r="M287" s="95"/>
    </row>
    <row r="288" spans="1:13" x14ac:dyDescent="0.2">
      <c r="A288" s="106"/>
      <c r="B288" s="33">
        <v>2.95</v>
      </c>
      <c r="C288" s="34" t="s">
        <v>48</v>
      </c>
      <c r="D288" s="5">
        <v>0.1</v>
      </c>
      <c r="E288" s="34" t="s">
        <v>48</v>
      </c>
      <c r="F288" s="34">
        <v>2</v>
      </c>
      <c r="G288" s="6"/>
      <c r="H288" s="6"/>
      <c r="I288" s="5" t="s">
        <v>272</v>
      </c>
      <c r="J288" s="5" t="s">
        <v>1</v>
      </c>
      <c r="K288" s="5">
        <f>B288*D288*F288</f>
        <v>0.59000000000000008</v>
      </c>
      <c r="L288" s="6"/>
      <c r="M288" s="95"/>
    </row>
    <row r="289" spans="1:13" x14ac:dyDescent="0.2">
      <c r="A289" s="106"/>
      <c r="B289" s="5"/>
      <c r="C289" s="34"/>
      <c r="D289" s="5"/>
      <c r="E289" s="34"/>
      <c r="F289" s="34"/>
      <c r="G289" s="6"/>
      <c r="H289" s="6"/>
      <c r="I289" s="5"/>
      <c r="J289" s="5"/>
      <c r="K289" s="5"/>
      <c r="L289" s="6"/>
      <c r="M289" s="95"/>
    </row>
    <row r="290" spans="1:13" ht="29.25" customHeight="1" x14ac:dyDescent="0.2">
      <c r="A290" s="106" t="s">
        <v>275</v>
      </c>
      <c r="B290" s="166" t="s">
        <v>276</v>
      </c>
      <c r="C290" s="167"/>
      <c r="D290" s="167"/>
      <c r="E290" s="167"/>
      <c r="F290" s="167"/>
      <c r="G290" s="167"/>
      <c r="H290" s="167"/>
      <c r="I290" s="168"/>
      <c r="J290" s="5"/>
      <c r="K290" s="5" t="s">
        <v>4</v>
      </c>
      <c r="L290" s="6"/>
      <c r="M290" s="95">
        <f>SUM(K292:K293)</f>
        <v>13.32</v>
      </c>
    </row>
    <row r="291" spans="1:13" x14ac:dyDescent="0.2">
      <c r="A291" s="106"/>
      <c r="B291" s="33" t="s">
        <v>33</v>
      </c>
      <c r="C291" s="34" t="s">
        <v>48</v>
      </c>
      <c r="D291" s="5" t="s">
        <v>3</v>
      </c>
      <c r="E291" s="34"/>
      <c r="F291" s="5"/>
      <c r="G291" s="6"/>
      <c r="H291" s="6"/>
      <c r="I291" s="5" t="s">
        <v>2</v>
      </c>
      <c r="J291" s="5"/>
      <c r="K291" s="5"/>
      <c r="L291" s="6"/>
      <c r="M291" s="95"/>
    </row>
    <row r="292" spans="1:13" x14ac:dyDescent="0.2">
      <c r="A292" s="106"/>
      <c r="B292" s="33">
        <v>3.71</v>
      </c>
      <c r="C292" s="34" t="s">
        <v>48</v>
      </c>
      <c r="D292" s="5">
        <v>2</v>
      </c>
      <c r="E292" s="34"/>
      <c r="F292" s="5"/>
      <c r="G292" s="6"/>
      <c r="H292" s="6"/>
      <c r="I292" s="5" t="s">
        <v>271</v>
      </c>
      <c r="J292" s="5" t="s">
        <v>1</v>
      </c>
      <c r="K292" s="5">
        <f>B292*D292</f>
        <v>7.42</v>
      </c>
      <c r="L292" s="6"/>
      <c r="M292" s="95"/>
    </row>
    <row r="293" spans="1:13" x14ac:dyDescent="0.2">
      <c r="A293" s="106"/>
      <c r="B293" s="33">
        <v>2.95</v>
      </c>
      <c r="C293" s="34" t="s">
        <v>48</v>
      </c>
      <c r="D293" s="5">
        <v>2</v>
      </c>
      <c r="E293" s="34"/>
      <c r="F293" s="5"/>
      <c r="G293" s="6"/>
      <c r="H293" s="6"/>
      <c r="I293" s="5" t="s">
        <v>272</v>
      </c>
      <c r="J293" s="5" t="s">
        <v>1</v>
      </c>
      <c r="K293" s="5">
        <f>B293*D293</f>
        <v>5.9</v>
      </c>
      <c r="L293" s="6"/>
      <c r="M293" s="95"/>
    </row>
    <row r="294" spans="1:13" x14ac:dyDescent="0.2">
      <c r="A294" s="106"/>
      <c r="B294" s="5"/>
      <c r="C294" s="34"/>
      <c r="D294" s="5"/>
      <c r="E294" s="34"/>
      <c r="F294" s="34"/>
      <c r="G294" s="6"/>
      <c r="H294" s="6"/>
      <c r="I294" s="5"/>
      <c r="J294" s="5"/>
      <c r="K294" s="5"/>
      <c r="L294" s="6"/>
      <c r="M294" s="95"/>
    </row>
    <row r="295" spans="1:13" ht="28.5" customHeight="1" x14ac:dyDescent="0.2">
      <c r="A295" s="106" t="s">
        <v>277</v>
      </c>
      <c r="B295" s="166" t="s">
        <v>260</v>
      </c>
      <c r="C295" s="167"/>
      <c r="D295" s="167"/>
      <c r="E295" s="167"/>
      <c r="F295" s="167"/>
      <c r="G295" s="167"/>
      <c r="H295" s="167"/>
      <c r="I295" s="168"/>
      <c r="J295" s="5"/>
      <c r="K295" s="5" t="s">
        <v>4</v>
      </c>
      <c r="L295" s="6"/>
      <c r="M295" s="95">
        <f>SUM(K297:K298)</f>
        <v>13.32</v>
      </c>
    </row>
    <row r="296" spans="1:13" x14ac:dyDescent="0.2">
      <c r="A296" s="106"/>
      <c r="B296" s="33" t="s">
        <v>33</v>
      </c>
      <c r="C296" s="34" t="s">
        <v>48</v>
      </c>
      <c r="D296" s="5" t="s">
        <v>3</v>
      </c>
      <c r="E296" s="34"/>
      <c r="F296" s="5"/>
      <c r="G296" s="6"/>
      <c r="H296" s="6"/>
      <c r="I296" s="5" t="s">
        <v>2</v>
      </c>
      <c r="J296" s="5"/>
      <c r="K296" s="5"/>
      <c r="L296" s="6"/>
      <c r="M296" s="95"/>
    </row>
    <row r="297" spans="1:13" x14ac:dyDescent="0.2">
      <c r="A297" s="106"/>
      <c r="B297" s="33">
        <v>3.71</v>
      </c>
      <c r="C297" s="34" t="s">
        <v>48</v>
      </c>
      <c r="D297" s="5">
        <v>2</v>
      </c>
      <c r="E297" s="34"/>
      <c r="F297" s="5"/>
      <c r="G297" s="6"/>
      <c r="H297" s="6"/>
      <c r="I297" s="5" t="s">
        <v>271</v>
      </c>
      <c r="J297" s="5" t="s">
        <v>1</v>
      </c>
      <c r="K297" s="5">
        <f>B297*D297</f>
        <v>7.42</v>
      </c>
      <c r="L297" s="6"/>
      <c r="M297" s="95"/>
    </row>
    <row r="298" spans="1:13" x14ac:dyDescent="0.2">
      <c r="A298" s="106"/>
      <c r="B298" s="33">
        <v>2.95</v>
      </c>
      <c r="C298" s="34" t="s">
        <v>48</v>
      </c>
      <c r="D298" s="5">
        <v>2</v>
      </c>
      <c r="E298" s="34"/>
      <c r="F298" s="5"/>
      <c r="G298" s="6"/>
      <c r="H298" s="6"/>
      <c r="I298" s="5" t="s">
        <v>272</v>
      </c>
      <c r="J298" s="5" t="s">
        <v>1</v>
      </c>
      <c r="K298" s="5">
        <f>B298*D298</f>
        <v>5.9</v>
      </c>
      <c r="L298" s="6"/>
      <c r="M298" s="95"/>
    </row>
    <row r="299" spans="1:13" x14ac:dyDescent="0.2">
      <c r="A299" s="106"/>
      <c r="B299" s="6"/>
      <c r="C299" s="6"/>
      <c r="D299" s="6"/>
      <c r="E299" s="6"/>
      <c r="F299" s="6"/>
      <c r="G299" s="6"/>
      <c r="H299" s="6"/>
      <c r="I299" s="6"/>
      <c r="J299" s="5"/>
      <c r="K299" s="5"/>
      <c r="L299" s="6"/>
      <c r="M299" s="95"/>
    </row>
    <row r="300" spans="1:13" ht="15" customHeight="1" x14ac:dyDescent="0.2">
      <c r="A300" s="105" t="s">
        <v>44</v>
      </c>
      <c r="B300" s="180" t="s">
        <v>233</v>
      </c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3"/>
    </row>
    <row r="301" spans="1:13" ht="30" customHeight="1" x14ac:dyDescent="0.2">
      <c r="A301" s="113" t="s">
        <v>241</v>
      </c>
      <c r="B301" s="166" t="s">
        <v>65</v>
      </c>
      <c r="C301" s="167"/>
      <c r="D301" s="167"/>
      <c r="E301" s="167"/>
      <c r="F301" s="167"/>
      <c r="G301" s="167"/>
      <c r="H301" s="167"/>
      <c r="I301" s="168"/>
      <c r="J301" s="6"/>
      <c r="K301" s="5" t="s">
        <v>4</v>
      </c>
      <c r="L301" s="6"/>
      <c r="M301" s="95">
        <f>SUM(K303:K305)</f>
        <v>7.620000000000001</v>
      </c>
    </row>
    <row r="302" spans="1:13" ht="15" customHeight="1" x14ac:dyDescent="0.2">
      <c r="A302" s="112"/>
      <c r="B302" s="33" t="s">
        <v>33</v>
      </c>
      <c r="C302" s="34" t="s">
        <v>48</v>
      </c>
      <c r="D302" s="34" t="s">
        <v>49</v>
      </c>
      <c r="E302" s="6"/>
      <c r="F302" s="5"/>
      <c r="G302" s="6"/>
      <c r="H302" s="6"/>
      <c r="I302" s="5" t="s">
        <v>2</v>
      </c>
      <c r="J302" s="6"/>
      <c r="K302" s="5"/>
      <c r="L302" s="6"/>
      <c r="M302" s="95"/>
    </row>
    <row r="303" spans="1:13" ht="15" customHeight="1" x14ac:dyDescent="0.2">
      <c r="A303" s="112"/>
      <c r="B303" s="33">
        <v>0.64</v>
      </c>
      <c r="C303" s="34" t="s">
        <v>48</v>
      </c>
      <c r="D303" s="34">
        <v>7</v>
      </c>
      <c r="E303" s="6"/>
      <c r="F303" s="5"/>
      <c r="G303" s="6"/>
      <c r="H303" s="6"/>
      <c r="I303" s="35" t="s">
        <v>237</v>
      </c>
      <c r="J303" s="5" t="s">
        <v>1</v>
      </c>
      <c r="K303" s="5">
        <f>B303*D303</f>
        <v>4.4800000000000004</v>
      </c>
      <c r="L303" s="6"/>
      <c r="M303" s="95"/>
    </row>
    <row r="304" spans="1:13" ht="15" customHeight="1" x14ac:dyDescent="0.2">
      <c r="A304" s="112"/>
      <c r="B304" s="33">
        <v>0.28000000000000003</v>
      </c>
      <c r="C304" s="34" t="s">
        <v>48</v>
      </c>
      <c r="D304" s="34">
        <v>8</v>
      </c>
      <c r="E304" s="6"/>
      <c r="F304" s="5"/>
      <c r="G304" s="6"/>
      <c r="H304" s="6"/>
      <c r="I304" s="35" t="s">
        <v>238</v>
      </c>
      <c r="J304" s="5" t="s">
        <v>1</v>
      </c>
      <c r="K304" s="5">
        <f t="shared" ref="K304:K305" si="7">B304*D304</f>
        <v>2.2400000000000002</v>
      </c>
      <c r="L304" s="6"/>
      <c r="M304" s="95"/>
    </row>
    <row r="305" spans="1:13" ht="15" customHeight="1" x14ac:dyDescent="0.2">
      <c r="A305" s="112"/>
      <c r="B305" s="33">
        <v>0.1</v>
      </c>
      <c r="C305" s="34" t="s">
        <v>48</v>
      </c>
      <c r="D305" s="34">
        <v>9</v>
      </c>
      <c r="E305" s="6"/>
      <c r="F305" s="5"/>
      <c r="G305" s="6"/>
      <c r="H305" s="6"/>
      <c r="I305" s="35" t="s">
        <v>239</v>
      </c>
      <c r="J305" s="5" t="s">
        <v>1</v>
      </c>
      <c r="K305" s="5">
        <f t="shared" si="7"/>
        <v>0.9</v>
      </c>
      <c r="L305" s="6"/>
      <c r="M305" s="95"/>
    </row>
    <row r="306" spans="1:13" ht="15" customHeight="1" x14ac:dyDescent="0.2">
      <c r="A306" s="112"/>
      <c r="B306" s="181" t="s">
        <v>247</v>
      </c>
      <c r="C306" s="182"/>
      <c r="D306" s="182"/>
      <c r="E306" s="182"/>
      <c r="F306" s="182"/>
      <c r="G306" s="182"/>
      <c r="H306" s="182"/>
      <c r="I306" s="183"/>
      <c r="J306" s="5"/>
      <c r="K306" s="5"/>
      <c r="L306" s="6"/>
      <c r="M306" s="95"/>
    </row>
    <row r="307" spans="1:13" ht="15" customHeight="1" x14ac:dyDescent="0.2">
      <c r="A307" s="112"/>
      <c r="B307" s="6"/>
      <c r="C307" s="6"/>
      <c r="D307" s="6"/>
      <c r="E307" s="6"/>
      <c r="F307" s="5"/>
      <c r="G307" s="6"/>
      <c r="H307" s="6"/>
      <c r="I307" s="6"/>
      <c r="J307" s="6"/>
      <c r="K307" s="5"/>
      <c r="L307" s="6"/>
      <c r="M307" s="95"/>
    </row>
    <row r="308" spans="1:13" ht="15" customHeight="1" x14ac:dyDescent="0.2">
      <c r="A308" s="113" t="s">
        <v>242</v>
      </c>
      <c r="B308" s="177" t="s">
        <v>243</v>
      </c>
      <c r="C308" s="178"/>
      <c r="D308" s="178"/>
      <c r="E308" s="178"/>
      <c r="F308" s="178"/>
      <c r="G308" s="178"/>
      <c r="H308" s="178"/>
      <c r="I308" s="179"/>
      <c r="J308" s="6"/>
      <c r="K308" s="5" t="s">
        <v>56</v>
      </c>
      <c r="L308" s="6"/>
      <c r="M308" s="95">
        <f>SUM(K310:K312)</f>
        <v>1.89731988</v>
      </c>
    </row>
    <row r="309" spans="1:13" ht="15" customHeight="1" x14ac:dyDescent="0.2">
      <c r="A309" s="112"/>
      <c r="B309" s="33" t="s">
        <v>116</v>
      </c>
      <c r="C309" s="34" t="s">
        <v>48</v>
      </c>
      <c r="D309" s="34" t="s">
        <v>49</v>
      </c>
      <c r="E309" s="6"/>
      <c r="F309" s="5"/>
      <c r="G309" s="6"/>
      <c r="H309" s="6"/>
      <c r="I309" s="5" t="s">
        <v>2</v>
      </c>
      <c r="J309" s="6"/>
      <c r="K309" s="5"/>
      <c r="L309" s="6"/>
      <c r="M309" s="95"/>
    </row>
    <row r="310" spans="1:13" ht="15" customHeight="1" x14ac:dyDescent="0.2">
      <c r="A310" s="112"/>
      <c r="B310" s="5">
        <f>(((4/3)*3.14*0.45^3)/2)</f>
        <v>0.19075500000000001</v>
      </c>
      <c r="C310" s="34" t="s">
        <v>48</v>
      </c>
      <c r="D310" s="34">
        <v>7</v>
      </c>
      <c r="E310" s="6"/>
      <c r="F310" s="5"/>
      <c r="G310" s="6"/>
      <c r="H310" s="6"/>
      <c r="I310" s="35" t="s">
        <v>237</v>
      </c>
      <c r="J310" s="5" t="s">
        <v>1</v>
      </c>
      <c r="K310" s="5">
        <f>B310*D310</f>
        <v>1.3352850000000001</v>
      </c>
      <c r="L310" s="6"/>
      <c r="M310" s="95"/>
    </row>
    <row r="311" spans="1:13" ht="15" customHeight="1" x14ac:dyDescent="0.2">
      <c r="A311" s="112"/>
      <c r="B311" s="5">
        <f>(((4/3)*3.14*0.3^3)/2)</f>
        <v>5.6520000000000001E-2</v>
      </c>
      <c r="C311" s="34" t="s">
        <v>48</v>
      </c>
      <c r="D311" s="34">
        <v>8</v>
      </c>
      <c r="E311" s="6"/>
      <c r="F311" s="5"/>
      <c r="G311" s="6"/>
      <c r="H311" s="6"/>
      <c r="I311" s="35" t="s">
        <v>238</v>
      </c>
      <c r="J311" s="5" t="s">
        <v>1</v>
      </c>
      <c r="K311" s="5">
        <f t="shared" ref="K311:K312" si="8">B311*D311</f>
        <v>0.45216000000000001</v>
      </c>
      <c r="L311" s="6"/>
      <c r="M311" s="95"/>
    </row>
    <row r="312" spans="1:13" ht="15" customHeight="1" x14ac:dyDescent="0.2">
      <c r="A312" s="112"/>
      <c r="B312" s="5">
        <f>(((4/3)*3.14*0.18^3)/2)</f>
        <v>1.2208319999999998E-2</v>
      </c>
      <c r="C312" s="34" t="s">
        <v>48</v>
      </c>
      <c r="D312" s="34">
        <v>9</v>
      </c>
      <c r="E312" s="6"/>
      <c r="F312" s="5"/>
      <c r="G312" s="6"/>
      <c r="H312" s="6"/>
      <c r="I312" s="35" t="s">
        <v>239</v>
      </c>
      <c r="J312" s="5" t="s">
        <v>1</v>
      </c>
      <c r="K312" s="5">
        <f t="shared" si="8"/>
        <v>0.10987487999999998</v>
      </c>
      <c r="L312" s="6"/>
      <c r="M312" s="95"/>
    </row>
    <row r="313" spans="1:13" ht="15" customHeight="1" x14ac:dyDescent="0.2">
      <c r="A313" s="112"/>
      <c r="B313" s="181" t="s">
        <v>321</v>
      </c>
      <c r="C313" s="182"/>
      <c r="D313" s="182"/>
      <c r="E313" s="182"/>
      <c r="F313" s="182"/>
      <c r="G313" s="182"/>
      <c r="H313" s="182"/>
      <c r="I313" s="183"/>
      <c r="J313" s="6"/>
      <c r="K313" s="5"/>
      <c r="L313" s="6"/>
      <c r="M313" s="95"/>
    </row>
    <row r="314" spans="1:13" ht="15" customHeight="1" x14ac:dyDescent="0.2">
      <c r="A314" s="112"/>
      <c r="B314" s="33"/>
      <c r="C314" s="34"/>
      <c r="D314" s="34"/>
      <c r="E314" s="6"/>
      <c r="F314" s="5"/>
      <c r="G314" s="6"/>
      <c r="H314" s="6"/>
      <c r="I314" s="5"/>
      <c r="J314" s="6"/>
      <c r="K314" s="5"/>
      <c r="L314" s="6"/>
      <c r="M314" s="95"/>
    </row>
    <row r="315" spans="1:13" ht="25.5" customHeight="1" x14ac:dyDescent="0.2">
      <c r="A315" s="113" t="s">
        <v>244</v>
      </c>
      <c r="B315" s="166" t="s">
        <v>245</v>
      </c>
      <c r="C315" s="167"/>
      <c r="D315" s="167"/>
      <c r="E315" s="167"/>
      <c r="F315" s="167"/>
      <c r="G315" s="167"/>
      <c r="H315" s="167"/>
      <c r="I315" s="168"/>
      <c r="J315" s="6"/>
      <c r="K315" s="5" t="s">
        <v>4</v>
      </c>
      <c r="L315" s="6"/>
      <c r="M315" s="95">
        <f>SUM(K317:K319)</f>
        <v>0.76273740000000012</v>
      </c>
    </row>
    <row r="316" spans="1:13" ht="15" customHeight="1" x14ac:dyDescent="0.2">
      <c r="A316" s="112"/>
      <c r="B316" s="33" t="s">
        <v>33</v>
      </c>
      <c r="C316" s="34" t="s">
        <v>48</v>
      </c>
      <c r="D316" s="5" t="s">
        <v>246</v>
      </c>
      <c r="E316" s="34" t="s">
        <v>48</v>
      </c>
      <c r="F316" s="34" t="s">
        <v>49</v>
      </c>
      <c r="G316" s="6"/>
      <c r="H316" s="6"/>
      <c r="I316" s="5" t="s">
        <v>2</v>
      </c>
      <c r="J316" s="6"/>
      <c r="K316" s="5"/>
      <c r="L316" s="6"/>
      <c r="M316" s="95"/>
    </row>
    <row r="317" spans="1:13" ht="15" customHeight="1" x14ac:dyDescent="0.2">
      <c r="A317" s="112"/>
      <c r="B317" s="33">
        <f>((4*3.14*0.45^2)/2)</f>
        <v>1.2717000000000001</v>
      </c>
      <c r="C317" s="34" t="s">
        <v>48</v>
      </c>
      <c r="D317" s="5">
        <v>0.05</v>
      </c>
      <c r="E317" s="34" t="s">
        <v>48</v>
      </c>
      <c r="F317" s="34">
        <v>7</v>
      </c>
      <c r="G317" s="6"/>
      <c r="H317" s="6"/>
      <c r="I317" s="35" t="s">
        <v>237</v>
      </c>
      <c r="J317" s="5" t="s">
        <v>1</v>
      </c>
      <c r="K317" s="5">
        <f>B317*D317*F317</f>
        <v>0.44509500000000002</v>
      </c>
      <c r="L317" s="6"/>
      <c r="M317" s="95"/>
    </row>
    <row r="318" spans="1:13" ht="15" customHeight="1" x14ac:dyDescent="0.2">
      <c r="A318" s="112"/>
      <c r="B318" s="33">
        <f>((4*3.14*0.3^2)/2)</f>
        <v>0.56520000000000004</v>
      </c>
      <c r="C318" s="34" t="s">
        <v>48</v>
      </c>
      <c r="D318" s="5">
        <v>0.05</v>
      </c>
      <c r="E318" s="34" t="s">
        <v>48</v>
      </c>
      <c r="F318" s="34">
        <v>8</v>
      </c>
      <c r="G318" s="6"/>
      <c r="H318" s="6"/>
      <c r="I318" s="35" t="s">
        <v>238</v>
      </c>
      <c r="J318" s="5" t="s">
        <v>1</v>
      </c>
      <c r="K318" s="5">
        <f t="shared" ref="K318:K319" si="9">B318*D318*F318</f>
        <v>0.22608000000000003</v>
      </c>
      <c r="L318" s="6"/>
      <c r="M318" s="95"/>
    </row>
    <row r="319" spans="1:13" ht="15" customHeight="1" x14ac:dyDescent="0.2">
      <c r="A319" s="112"/>
      <c r="B319" s="33">
        <f>((4*3.14*0.18^2)/2)</f>
        <v>0.20347199999999999</v>
      </c>
      <c r="C319" s="34" t="s">
        <v>48</v>
      </c>
      <c r="D319" s="5">
        <v>0.05</v>
      </c>
      <c r="E319" s="34" t="s">
        <v>48</v>
      </c>
      <c r="F319" s="34">
        <v>9</v>
      </c>
      <c r="G319" s="6"/>
      <c r="H319" s="6"/>
      <c r="I319" s="35" t="s">
        <v>239</v>
      </c>
      <c r="J319" s="5" t="s">
        <v>1</v>
      </c>
      <c r="K319" s="5">
        <f t="shared" si="9"/>
        <v>9.1562400000000002E-2</v>
      </c>
      <c r="L319" s="6"/>
      <c r="M319" s="95"/>
    </row>
    <row r="320" spans="1:13" ht="15" customHeight="1" x14ac:dyDescent="0.2">
      <c r="A320" s="112"/>
      <c r="B320" s="177" t="s">
        <v>262</v>
      </c>
      <c r="C320" s="178"/>
      <c r="D320" s="178"/>
      <c r="E320" s="178"/>
      <c r="F320" s="178"/>
      <c r="G320" s="178"/>
      <c r="H320" s="178"/>
      <c r="I320" s="179"/>
      <c r="J320" s="5"/>
      <c r="K320" s="5"/>
      <c r="L320" s="6"/>
      <c r="M320" s="95"/>
    </row>
    <row r="321" spans="1:13" ht="15" customHeight="1" x14ac:dyDescent="0.2">
      <c r="A321" s="112"/>
      <c r="B321" s="181" t="s">
        <v>240</v>
      </c>
      <c r="C321" s="182"/>
      <c r="D321" s="182"/>
      <c r="E321" s="182"/>
      <c r="F321" s="182"/>
      <c r="G321" s="182"/>
      <c r="H321" s="182"/>
      <c r="I321" s="183"/>
      <c r="J321" s="5"/>
      <c r="K321" s="5"/>
      <c r="L321" s="6"/>
      <c r="M321" s="95"/>
    </row>
    <row r="322" spans="1:13" ht="24" customHeight="1" x14ac:dyDescent="0.2">
      <c r="A322" s="113" t="s">
        <v>248</v>
      </c>
      <c r="B322" s="166" t="s">
        <v>80</v>
      </c>
      <c r="C322" s="167"/>
      <c r="D322" s="167"/>
      <c r="E322" s="167"/>
      <c r="F322" s="167"/>
      <c r="G322" s="167"/>
      <c r="H322" s="167"/>
      <c r="I322" s="168"/>
      <c r="J322" s="5"/>
      <c r="K322" s="5" t="s">
        <v>57</v>
      </c>
      <c r="L322" s="6"/>
      <c r="M322" s="95">
        <f>SUM(K324:K326)</f>
        <v>7.620000000000001</v>
      </c>
    </row>
    <row r="323" spans="1:13" ht="15" customHeight="1" x14ac:dyDescent="0.2">
      <c r="A323" s="112"/>
      <c r="B323" s="33" t="s">
        <v>33</v>
      </c>
      <c r="C323" s="34" t="s">
        <v>48</v>
      </c>
      <c r="D323" s="34" t="s">
        <v>49</v>
      </c>
      <c r="E323" s="5"/>
      <c r="F323" s="5"/>
      <c r="G323" s="5"/>
      <c r="H323" s="5"/>
      <c r="I323" s="5" t="s">
        <v>2</v>
      </c>
      <c r="J323" s="5"/>
      <c r="K323" s="5"/>
      <c r="L323" s="6"/>
      <c r="M323" s="95"/>
    </row>
    <row r="324" spans="1:13" ht="15" customHeight="1" x14ac:dyDescent="0.2">
      <c r="A324" s="112"/>
      <c r="B324" s="33">
        <v>0.64</v>
      </c>
      <c r="C324" s="34" t="s">
        <v>48</v>
      </c>
      <c r="D324" s="34">
        <v>7</v>
      </c>
      <c r="E324" s="5"/>
      <c r="F324" s="5"/>
      <c r="G324" s="5"/>
      <c r="H324" s="5"/>
      <c r="I324" s="35" t="s">
        <v>237</v>
      </c>
      <c r="J324" s="5" t="s">
        <v>1</v>
      </c>
      <c r="K324" s="5">
        <f>B324*D324</f>
        <v>4.4800000000000004</v>
      </c>
      <c r="L324" s="6"/>
      <c r="M324" s="95"/>
    </row>
    <row r="325" spans="1:13" ht="15" customHeight="1" x14ac:dyDescent="0.2">
      <c r="A325" s="112"/>
      <c r="B325" s="33">
        <v>0.28000000000000003</v>
      </c>
      <c r="C325" s="34" t="s">
        <v>48</v>
      </c>
      <c r="D325" s="34">
        <v>8</v>
      </c>
      <c r="E325" s="5"/>
      <c r="F325" s="5"/>
      <c r="G325" s="5"/>
      <c r="H325" s="5"/>
      <c r="I325" s="35" t="s">
        <v>238</v>
      </c>
      <c r="J325" s="5" t="s">
        <v>1</v>
      </c>
      <c r="K325" s="5">
        <f>B325*D325</f>
        <v>2.2400000000000002</v>
      </c>
      <c r="L325" s="6"/>
      <c r="M325" s="95"/>
    </row>
    <row r="326" spans="1:13" ht="15" customHeight="1" x14ac:dyDescent="0.2">
      <c r="A326" s="112"/>
      <c r="B326" s="33">
        <v>0.1</v>
      </c>
      <c r="C326" s="34" t="s">
        <v>48</v>
      </c>
      <c r="D326" s="34">
        <v>9</v>
      </c>
      <c r="E326" s="5"/>
      <c r="F326" s="5"/>
      <c r="G326" s="5"/>
      <c r="H326" s="5"/>
      <c r="I326" s="35" t="s">
        <v>239</v>
      </c>
      <c r="J326" s="5" t="s">
        <v>1</v>
      </c>
      <c r="K326" s="5">
        <f>B326*D326</f>
        <v>0.9</v>
      </c>
      <c r="L326" s="6"/>
      <c r="M326" s="95"/>
    </row>
    <row r="327" spans="1:13" ht="15" customHeight="1" x14ac:dyDescent="0.2">
      <c r="A327" s="112"/>
      <c r="B327" s="5"/>
      <c r="C327" s="91"/>
      <c r="D327" s="5"/>
      <c r="E327" s="5"/>
      <c r="F327" s="5"/>
      <c r="G327" s="5"/>
      <c r="H327" s="5"/>
      <c r="I327" s="5"/>
      <c r="J327" s="5"/>
      <c r="K327" s="5"/>
      <c r="L327" s="6"/>
      <c r="M327" s="95"/>
    </row>
    <row r="328" spans="1:13" ht="28.5" customHeight="1" x14ac:dyDescent="0.2">
      <c r="A328" s="113" t="s">
        <v>263</v>
      </c>
      <c r="B328" s="166" t="s">
        <v>261</v>
      </c>
      <c r="C328" s="167"/>
      <c r="D328" s="167"/>
      <c r="E328" s="167"/>
      <c r="F328" s="167"/>
      <c r="G328" s="167"/>
      <c r="H328" s="167"/>
      <c r="I328" s="168"/>
      <c r="J328" s="6"/>
      <c r="K328" s="5" t="s">
        <v>56</v>
      </c>
      <c r="L328" s="6"/>
      <c r="M328" s="95">
        <f>SUM(K330:K332)</f>
        <v>0.76200000000000001</v>
      </c>
    </row>
    <row r="329" spans="1:13" ht="15" customHeight="1" x14ac:dyDescent="0.2">
      <c r="A329" s="112"/>
      <c r="B329" s="5" t="s">
        <v>71</v>
      </c>
      <c r="C329" s="34" t="s">
        <v>48</v>
      </c>
      <c r="D329" s="5" t="s">
        <v>259</v>
      </c>
      <c r="E329" s="34" t="s">
        <v>48</v>
      </c>
      <c r="F329" s="34" t="s">
        <v>49</v>
      </c>
      <c r="G329" s="6"/>
      <c r="H329" s="6"/>
      <c r="I329" s="5" t="s">
        <v>2</v>
      </c>
      <c r="J329" s="6"/>
      <c r="K329" s="6"/>
      <c r="L329" s="6"/>
      <c r="M329" s="95"/>
    </row>
    <row r="330" spans="1:13" ht="15" customHeight="1" x14ac:dyDescent="0.2">
      <c r="A330" s="112"/>
      <c r="B330" s="33">
        <v>0.64</v>
      </c>
      <c r="C330" s="34" t="s">
        <v>48</v>
      </c>
      <c r="D330" s="5">
        <v>0.1</v>
      </c>
      <c r="E330" s="34" t="s">
        <v>48</v>
      </c>
      <c r="F330" s="34">
        <v>7</v>
      </c>
      <c r="G330" s="6"/>
      <c r="H330" s="6"/>
      <c r="I330" s="35" t="s">
        <v>237</v>
      </c>
      <c r="J330" s="5" t="s">
        <v>1</v>
      </c>
      <c r="K330" s="5">
        <f>B330*D330*F330</f>
        <v>0.44800000000000001</v>
      </c>
      <c r="L330" s="6"/>
      <c r="M330" s="95"/>
    </row>
    <row r="331" spans="1:13" ht="15" customHeight="1" x14ac:dyDescent="0.2">
      <c r="A331" s="112"/>
      <c r="B331" s="33">
        <v>0.28000000000000003</v>
      </c>
      <c r="C331" s="34" t="s">
        <v>48</v>
      </c>
      <c r="D331" s="5">
        <v>0.1</v>
      </c>
      <c r="E331" s="34" t="s">
        <v>48</v>
      </c>
      <c r="F331" s="34">
        <v>8</v>
      </c>
      <c r="G331" s="6"/>
      <c r="H331" s="6"/>
      <c r="I331" s="35" t="s">
        <v>238</v>
      </c>
      <c r="J331" s="5" t="s">
        <v>1</v>
      </c>
      <c r="K331" s="5">
        <f t="shared" ref="K331:K332" si="10">B331*D331*F331</f>
        <v>0.22400000000000003</v>
      </c>
      <c r="L331" s="6"/>
      <c r="M331" s="95"/>
    </row>
    <row r="332" spans="1:13" ht="15" customHeight="1" x14ac:dyDescent="0.2">
      <c r="A332" s="112"/>
      <c r="B332" s="33">
        <v>0.1</v>
      </c>
      <c r="C332" s="34" t="s">
        <v>48</v>
      </c>
      <c r="D332" s="5">
        <v>0.1</v>
      </c>
      <c r="E332" s="34" t="s">
        <v>48</v>
      </c>
      <c r="F332" s="34">
        <v>9</v>
      </c>
      <c r="G332" s="6"/>
      <c r="H332" s="6"/>
      <c r="I332" s="35" t="s">
        <v>239</v>
      </c>
      <c r="J332" s="5" t="s">
        <v>1</v>
      </c>
      <c r="K332" s="5">
        <f t="shared" si="10"/>
        <v>9.0000000000000024E-2</v>
      </c>
      <c r="L332" s="6"/>
      <c r="M332" s="95"/>
    </row>
    <row r="333" spans="1:13" x14ac:dyDescent="0.2">
      <c r="A333" s="112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95"/>
    </row>
    <row r="334" spans="1:13" ht="32.25" customHeight="1" x14ac:dyDescent="0.2">
      <c r="A334" s="106" t="s">
        <v>264</v>
      </c>
      <c r="B334" s="166" t="s">
        <v>53</v>
      </c>
      <c r="C334" s="167"/>
      <c r="D334" s="167"/>
      <c r="E334" s="167"/>
      <c r="F334" s="167"/>
      <c r="G334" s="167"/>
      <c r="H334" s="167"/>
      <c r="I334" s="168"/>
      <c r="J334" s="5"/>
      <c r="K334" s="5" t="s">
        <v>4</v>
      </c>
      <c r="L334" s="6"/>
      <c r="M334" s="95">
        <f>SUM(K336:K338)</f>
        <v>15.254748000000001</v>
      </c>
    </row>
    <row r="335" spans="1:13" x14ac:dyDescent="0.2">
      <c r="A335" s="106"/>
      <c r="B335" s="33" t="s">
        <v>33</v>
      </c>
      <c r="C335" s="34" t="s">
        <v>48</v>
      </c>
      <c r="D335" s="34" t="s">
        <v>49</v>
      </c>
      <c r="E335" s="34"/>
      <c r="F335" s="91"/>
      <c r="G335" s="34"/>
      <c r="H335" s="34"/>
      <c r="I335" s="5" t="s">
        <v>2</v>
      </c>
      <c r="J335" s="5"/>
      <c r="K335" s="5"/>
      <c r="L335" s="6"/>
      <c r="M335" s="95"/>
    </row>
    <row r="336" spans="1:13" ht="15.75" customHeight="1" x14ac:dyDescent="0.2">
      <c r="A336" s="106"/>
      <c r="B336" s="33">
        <f>((4*3.14*0.45^2)/2)</f>
        <v>1.2717000000000001</v>
      </c>
      <c r="C336" s="34" t="s">
        <v>48</v>
      </c>
      <c r="D336" s="34">
        <v>7</v>
      </c>
      <c r="E336" s="34"/>
      <c r="F336" s="91"/>
      <c r="G336" s="34"/>
      <c r="H336" s="34"/>
      <c r="I336" s="35" t="s">
        <v>237</v>
      </c>
      <c r="J336" s="5" t="s">
        <v>1</v>
      </c>
      <c r="K336" s="5">
        <f>B336*D336</f>
        <v>8.9019000000000013</v>
      </c>
      <c r="L336" s="6"/>
      <c r="M336" s="95"/>
    </row>
    <row r="337" spans="1:13" ht="15.75" customHeight="1" x14ac:dyDescent="0.2">
      <c r="A337" s="106"/>
      <c r="B337" s="33">
        <f>((4*3.14*0.3^2)/2)</f>
        <v>0.56520000000000004</v>
      </c>
      <c r="C337" s="34" t="s">
        <v>48</v>
      </c>
      <c r="D337" s="34">
        <v>8</v>
      </c>
      <c r="E337" s="34"/>
      <c r="F337" s="34"/>
      <c r="G337" s="34"/>
      <c r="H337" s="34"/>
      <c r="I337" s="35" t="s">
        <v>238</v>
      </c>
      <c r="J337" s="5" t="s">
        <v>1</v>
      </c>
      <c r="K337" s="5">
        <f t="shared" ref="K337:K338" si="11">B337*D337</f>
        <v>4.5216000000000003</v>
      </c>
      <c r="L337" s="6"/>
      <c r="M337" s="95"/>
    </row>
    <row r="338" spans="1:13" ht="15.75" customHeight="1" x14ac:dyDescent="0.2">
      <c r="A338" s="106"/>
      <c r="B338" s="33">
        <f>((4*3.14*0.18^2)/2)</f>
        <v>0.20347199999999999</v>
      </c>
      <c r="C338" s="34" t="s">
        <v>48</v>
      </c>
      <c r="D338" s="34">
        <v>9</v>
      </c>
      <c r="E338" s="34"/>
      <c r="F338" s="34"/>
      <c r="G338" s="34"/>
      <c r="H338" s="34"/>
      <c r="I338" s="35" t="s">
        <v>239</v>
      </c>
      <c r="J338" s="5" t="s">
        <v>1</v>
      </c>
      <c r="K338" s="5">
        <f t="shared" si="11"/>
        <v>1.831248</v>
      </c>
      <c r="L338" s="6"/>
      <c r="M338" s="95"/>
    </row>
    <row r="339" spans="1:13" ht="15" customHeight="1" x14ac:dyDescent="0.2">
      <c r="A339" s="106"/>
      <c r="B339" s="181" t="s">
        <v>240</v>
      </c>
      <c r="C339" s="182"/>
      <c r="D339" s="182"/>
      <c r="E339" s="182"/>
      <c r="F339" s="182"/>
      <c r="G339" s="182"/>
      <c r="H339" s="182"/>
      <c r="I339" s="183"/>
      <c r="J339" s="5"/>
      <c r="K339" s="5"/>
      <c r="L339" s="6"/>
      <c r="M339" s="95"/>
    </row>
    <row r="340" spans="1:13" x14ac:dyDescent="0.2">
      <c r="A340" s="106"/>
      <c r="B340" s="6"/>
      <c r="C340" s="6"/>
      <c r="D340" s="6"/>
      <c r="E340" s="6"/>
      <c r="F340" s="6"/>
      <c r="G340" s="6"/>
      <c r="H340" s="6"/>
      <c r="I340" s="6"/>
      <c r="J340" s="5"/>
      <c r="K340" s="5"/>
      <c r="L340" s="6"/>
      <c r="M340" s="95"/>
    </row>
    <row r="341" spans="1:13" ht="26.25" customHeight="1" x14ac:dyDescent="0.2">
      <c r="A341" s="106" t="s">
        <v>265</v>
      </c>
      <c r="B341" s="166" t="s">
        <v>52</v>
      </c>
      <c r="C341" s="167"/>
      <c r="D341" s="167"/>
      <c r="E341" s="167"/>
      <c r="F341" s="167"/>
      <c r="G341" s="167"/>
      <c r="H341" s="167"/>
      <c r="I341" s="168"/>
      <c r="J341" s="5"/>
      <c r="K341" s="5" t="s">
        <v>4</v>
      </c>
      <c r="L341" s="6"/>
      <c r="M341" s="95">
        <f>SUM(K343:K345)</f>
        <v>15.254748000000001</v>
      </c>
    </row>
    <row r="342" spans="1:13" x14ac:dyDescent="0.2">
      <c r="A342" s="106"/>
      <c r="B342" s="5" t="s">
        <v>33</v>
      </c>
      <c r="C342" s="5" t="s">
        <v>48</v>
      </c>
      <c r="D342" s="5" t="s">
        <v>49</v>
      </c>
      <c r="E342" s="5"/>
      <c r="F342" s="91"/>
      <c r="G342" s="5"/>
      <c r="H342" s="34"/>
      <c r="I342" s="5" t="s">
        <v>2</v>
      </c>
      <c r="J342" s="5"/>
      <c r="K342" s="5"/>
      <c r="L342" s="6"/>
      <c r="M342" s="95"/>
    </row>
    <row r="343" spans="1:13" ht="15" customHeight="1" x14ac:dyDescent="0.2">
      <c r="A343" s="106"/>
      <c r="B343" s="33">
        <f>((4*3.14*0.45^2)/2)</f>
        <v>1.2717000000000001</v>
      </c>
      <c r="C343" s="5" t="s">
        <v>48</v>
      </c>
      <c r="D343" s="5">
        <v>7</v>
      </c>
      <c r="E343" s="5"/>
      <c r="F343" s="91"/>
      <c r="G343" s="5"/>
      <c r="H343" s="5"/>
      <c r="I343" s="35" t="s">
        <v>237</v>
      </c>
      <c r="J343" s="5" t="s">
        <v>1</v>
      </c>
      <c r="K343" s="5">
        <f>B343*D343</f>
        <v>8.9019000000000013</v>
      </c>
      <c r="L343" s="6"/>
      <c r="M343" s="95"/>
    </row>
    <row r="344" spans="1:13" ht="15" customHeight="1" x14ac:dyDescent="0.2">
      <c r="A344" s="106"/>
      <c r="B344" s="33">
        <f>((4*3.14*0.3^2)/2)</f>
        <v>0.56520000000000004</v>
      </c>
      <c r="C344" s="5" t="s">
        <v>48</v>
      </c>
      <c r="D344" s="5">
        <v>8</v>
      </c>
      <c r="E344" s="5"/>
      <c r="F344" s="91"/>
      <c r="G344" s="5"/>
      <c r="H344" s="5"/>
      <c r="I344" s="35" t="s">
        <v>238</v>
      </c>
      <c r="J344" s="5"/>
      <c r="K344" s="5">
        <f t="shared" ref="K344:K345" si="12">B344*D344</f>
        <v>4.5216000000000003</v>
      </c>
      <c r="L344" s="6"/>
      <c r="M344" s="95"/>
    </row>
    <row r="345" spans="1:13" ht="15" customHeight="1" x14ac:dyDescent="0.2">
      <c r="A345" s="106"/>
      <c r="B345" s="33">
        <f>((4*3.14*0.18^2)/2)</f>
        <v>0.20347199999999999</v>
      </c>
      <c r="C345" s="5" t="s">
        <v>48</v>
      </c>
      <c r="D345" s="5">
        <v>9</v>
      </c>
      <c r="E345" s="5"/>
      <c r="F345" s="5"/>
      <c r="G345" s="5"/>
      <c r="H345" s="6"/>
      <c r="I345" s="35" t="s">
        <v>239</v>
      </c>
      <c r="J345" s="5"/>
      <c r="K345" s="5">
        <f t="shared" si="12"/>
        <v>1.831248</v>
      </c>
      <c r="L345" s="6"/>
      <c r="M345" s="95"/>
    </row>
    <row r="346" spans="1:13" ht="15" customHeight="1" x14ac:dyDescent="0.2">
      <c r="A346" s="106"/>
      <c r="B346" s="181" t="s">
        <v>266</v>
      </c>
      <c r="C346" s="182"/>
      <c r="D346" s="182"/>
      <c r="E346" s="182"/>
      <c r="F346" s="182"/>
      <c r="G346" s="182"/>
      <c r="H346" s="182"/>
      <c r="I346" s="183"/>
      <c r="J346" s="5"/>
      <c r="K346" s="5"/>
      <c r="L346" s="6"/>
      <c r="M346" s="95"/>
    </row>
    <row r="347" spans="1:13" ht="15" customHeight="1" x14ac:dyDescent="0.2">
      <c r="A347" s="106"/>
      <c r="B347" s="5"/>
      <c r="C347" s="5"/>
      <c r="D347" s="5"/>
      <c r="E347" s="5"/>
      <c r="F347" s="5"/>
      <c r="G347" s="5"/>
      <c r="H347" s="6"/>
      <c r="I347" s="6"/>
      <c r="J347" s="6"/>
      <c r="K347" s="5"/>
      <c r="L347" s="6"/>
      <c r="M347" s="95"/>
    </row>
    <row r="348" spans="1:13" ht="15" customHeight="1" x14ac:dyDescent="0.2">
      <c r="A348" s="114" t="s">
        <v>31</v>
      </c>
      <c r="B348" s="180" t="s">
        <v>46</v>
      </c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3"/>
    </row>
    <row r="349" spans="1:13" ht="25.5" customHeight="1" x14ac:dyDescent="0.2">
      <c r="A349" s="106" t="s">
        <v>29</v>
      </c>
      <c r="B349" s="166" t="s">
        <v>42</v>
      </c>
      <c r="C349" s="167"/>
      <c r="D349" s="167"/>
      <c r="E349" s="167"/>
      <c r="F349" s="167"/>
      <c r="G349" s="167"/>
      <c r="H349" s="167"/>
      <c r="I349" s="168"/>
      <c r="J349" s="5"/>
      <c r="K349" s="5" t="s">
        <v>10</v>
      </c>
      <c r="L349" s="5"/>
      <c r="M349" s="95">
        <f>B351</f>
        <v>122.14</v>
      </c>
    </row>
    <row r="350" spans="1:13" x14ac:dyDescent="0.2">
      <c r="A350" s="106"/>
      <c r="B350" s="5" t="s">
        <v>12</v>
      </c>
      <c r="C350" s="5"/>
      <c r="D350" s="5"/>
      <c r="E350" s="5"/>
      <c r="F350" s="5"/>
      <c r="G350" s="5"/>
      <c r="H350" s="5"/>
      <c r="I350" s="5" t="s">
        <v>2</v>
      </c>
      <c r="J350" s="5"/>
      <c r="K350" s="5"/>
      <c r="L350" s="5"/>
      <c r="M350" s="95"/>
    </row>
    <row r="351" spans="1:13" ht="15" customHeight="1" x14ac:dyDescent="0.2">
      <c r="A351" s="106"/>
      <c r="B351" s="5">
        <v>122.14</v>
      </c>
      <c r="C351" s="5"/>
      <c r="D351" s="5"/>
      <c r="E351" s="5"/>
      <c r="F351" s="5"/>
      <c r="G351" s="5"/>
      <c r="H351" s="5"/>
      <c r="I351" s="5"/>
      <c r="J351" s="5" t="s">
        <v>1</v>
      </c>
      <c r="K351" s="5">
        <f>B351</f>
        <v>122.14</v>
      </c>
      <c r="L351" s="5"/>
      <c r="M351" s="95"/>
    </row>
    <row r="352" spans="1:13" x14ac:dyDescent="0.2">
      <c r="A352" s="106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95"/>
    </row>
    <row r="353" spans="1:13" ht="31.5" customHeight="1" x14ac:dyDescent="0.2">
      <c r="A353" s="106" t="s">
        <v>28</v>
      </c>
      <c r="B353" s="166" t="s">
        <v>225</v>
      </c>
      <c r="C353" s="167"/>
      <c r="D353" s="167"/>
      <c r="E353" s="167"/>
      <c r="F353" s="167"/>
      <c r="G353" s="167"/>
      <c r="H353" s="167"/>
      <c r="I353" s="168"/>
      <c r="J353" s="5"/>
      <c r="K353" s="5" t="s">
        <v>13</v>
      </c>
      <c r="L353" s="5"/>
      <c r="M353" s="95">
        <f>K355</f>
        <v>5.0999999999999996</v>
      </c>
    </row>
    <row r="354" spans="1:13" x14ac:dyDescent="0.2">
      <c r="A354" s="106"/>
      <c r="B354" s="5" t="s">
        <v>12</v>
      </c>
      <c r="C354" s="5"/>
      <c r="D354" s="5"/>
      <c r="E354" s="5"/>
      <c r="F354" s="5"/>
      <c r="G354" s="5"/>
      <c r="H354" s="5"/>
      <c r="I354" s="5" t="s">
        <v>2</v>
      </c>
      <c r="J354" s="5"/>
      <c r="K354" s="5"/>
      <c r="L354" s="5"/>
      <c r="M354" s="95"/>
    </row>
    <row r="355" spans="1:13" ht="15" customHeight="1" x14ac:dyDescent="0.2">
      <c r="A355" s="106"/>
      <c r="B355" s="5">
        <v>5.0999999999999996</v>
      </c>
      <c r="C355" s="5"/>
      <c r="D355" s="5"/>
      <c r="E355" s="5"/>
      <c r="F355" s="5"/>
      <c r="G355" s="5"/>
      <c r="H355" s="5"/>
      <c r="I355" s="42"/>
      <c r="J355" s="5" t="s">
        <v>1</v>
      </c>
      <c r="K355" s="5">
        <f>B355</f>
        <v>5.0999999999999996</v>
      </c>
      <c r="L355" s="5"/>
      <c r="M355" s="95"/>
    </row>
    <row r="356" spans="1:13" x14ac:dyDescent="0.2">
      <c r="A356" s="106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95"/>
    </row>
    <row r="357" spans="1:13" ht="29.25" customHeight="1" x14ac:dyDescent="0.2">
      <c r="A357" s="106" t="s">
        <v>27</v>
      </c>
      <c r="B357" s="166" t="s">
        <v>37</v>
      </c>
      <c r="C357" s="167"/>
      <c r="D357" s="167"/>
      <c r="E357" s="167"/>
      <c r="F357" s="167"/>
      <c r="G357" s="167"/>
      <c r="H357" s="167"/>
      <c r="I357" s="168"/>
      <c r="J357" s="5"/>
      <c r="K357" s="5" t="s">
        <v>10</v>
      </c>
      <c r="L357" s="5"/>
      <c r="M357" s="95">
        <f>K359</f>
        <v>4</v>
      </c>
    </row>
    <row r="358" spans="1:13" x14ac:dyDescent="0.2">
      <c r="A358" s="106"/>
      <c r="B358" s="5" t="s">
        <v>3</v>
      </c>
      <c r="C358" s="5"/>
      <c r="D358" s="5"/>
      <c r="E358" s="5"/>
      <c r="F358" s="5"/>
      <c r="G358" s="5"/>
      <c r="H358" s="5"/>
      <c r="I358" s="5" t="s">
        <v>2</v>
      </c>
      <c r="J358" s="5"/>
      <c r="K358" s="5"/>
      <c r="L358" s="5"/>
      <c r="M358" s="95"/>
    </row>
    <row r="359" spans="1:13" ht="15.75" customHeight="1" x14ac:dyDescent="0.2">
      <c r="A359" s="106"/>
      <c r="B359" s="5">
        <v>4</v>
      </c>
      <c r="C359" s="5"/>
      <c r="D359" s="5"/>
      <c r="E359" s="5"/>
      <c r="F359" s="5"/>
      <c r="G359" s="5"/>
      <c r="H359" s="5"/>
      <c r="I359" s="5"/>
      <c r="J359" s="5" t="s">
        <v>1</v>
      </c>
      <c r="K359" s="5">
        <f>B359</f>
        <v>4</v>
      </c>
      <c r="L359" s="5"/>
      <c r="M359" s="95"/>
    </row>
    <row r="360" spans="1:13" x14ac:dyDescent="0.2">
      <c r="A360" s="106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95"/>
    </row>
    <row r="361" spans="1:13" ht="25.5" customHeight="1" x14ac:dyDescent="0.2">
      <c r="A361" s="106" t="s">
        <v>25</v>
      </c>
      <c r="B361" s="166" t="s">
        <v>36</v>
      </c>
      <c r="C361" s="167"/>
      <c r="D361" s="167"/>
      <c r="E361" s="167"/>
      <c r="F361" s="167"/>
      <c r="G361" s="167"/>
      <c r="H361" s="167"/>
      <c r="I361" s="168"/>
      <c r="J361" s="5"/>
      <c r="K361" s="5" t="s">
        <v>10</v>
      </c>
      <c r="L361" s="5"/>
      <c r="M361" s="95">
        <f>K363</f>
        <v>4</v>
      </c>
    </row>
    <row r="362" spans="1:13" x14ac:dyDescent="0.2">
      <c r="A362" s="106"/>
      <c r="B362" s="5" t="s">
        <v>3</v>
      </c>
      <c r="C362" s="5"/>
      <c r="D362" s="5"/>
      <c r="E362" s="5"/>
      <c r="F362" s="5"/>
      <c r="G362" s="5"/>
      <c r="H362" s="5"/>
      <c r="I362" s="5" t="s">
        <v>2</v>
      </c>
      <c r="J362" s="5"/>
      <c r="K362" s="5"/>
      <c r="L362" s="5"/>
      <c r="M362" s="95"/>
    </row>
    <row r="363" spans="1:13" ht="15" customHeight="1" x14ac:dyDescent="0.2">
      <c r="A363" s="106"/>
      <c r="B363" s="5">
        <v>4</v>
      </c>
      <c r="C363" s="5"/>
      <c r="D363" s="5"/>
      <c r="E363" s="5"/>
      <c r="F363" s="5"/>
      <c r="G363" s="5"/>
      <c r="H363" s="5"/>
      <c r="I363" s="5"/>
      <c r="J363" s="5" t="s">
        <v>1</v>
      </c>
      <c r="K363" s="5">
        <f>B363</f>
        <v>4</v>
      </c>
      <c r="L363" s="5"/>
      <c r="M363" s="95"/>
    </row>
    <row r="364" spans="1:13" x14ac:dyDescent="0.2">
      <c r="A364" s="106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95"/>
    </row>
    <row r="365" spans="1:13" ht="24.75" customHeight="1" x14ac:dyDescent="0.2">
      <c r="A365" s="106" t="s">
        <v>24</v>
      </c>
      <c r="B365" s="166" t="s">
        <v>224</v>
      </c>
      <c r="C365" s="167"/>
      <c r="D365" s="167"/>
      <c r="E365" s="167"/>
      <c r="F365" s="167"/>
      <c r="G365" s="167"/>
      <c r="H365" s="167"/>
      <c r="I365" s="168"/>
      <c r="J365" s="5"/>
      <c r="K365" s="5" t="s">
        <v>13</v>
      </c>
      <c r="L365" s="5"/>
      <c r="M365" s="95">
        <f>K367</f>
        <v>4</v>
      </c>
    </row>
    <row r="366" spans="1:13" x14ac:dyDescent="0.2">
      <c r="A366" s="106"/>
      <c r="B366" s="5" t="s">
        <v>3</v>
      </c>
      <c r="C366" s="5"/>
      <c r="D366" s="5"/>
      <c r="E366" s="5"/>
      <c r="F366" s="5"/>
      <c r="G366" s="5"/>
      <c r="H366" s="5"/>
      <c r="I366" s="5" t="s">
        <v>2</v>
      </c>
      <c r="J366" s="5"/>
      <c r="K366" s="5"/>
      <c r="L366" s="5"/>
      <c r="M366" s="95"/>
    </row>
    <row r="367" spans="1:13" ht="15" customHeight="1" x14ac:dyDescent="0.2">
      <c r="A367" s="106"/>
      <c r="B367" s="5">
        <v>4</v>
      </c>
      <c r="C367" s="5"/>
      <c r="D367" s="5"/>
      <c r="E367" s="5"/>
      <c r="F367" s="5"/>
      <c r="G367" s="5"/>
      <c r="H367" s="5"/>
      <c r="I367" s="5"/>
      <c r="J367" s="5" t="s">
        <v>1</v>
      </c>
      <c r="K367" s="5">
        <f>B367</f>
        <v>4</v>
      </c>
      <c r="L367" s="5"/>
      <c r="M367" s="95"/>
    </row>
    <row r="368" spans="1:13" x14ac:dyDescent="0.2">
      <c r="A368" s="106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95"/>
    </row>
    <row r="369" spans="1:13" ht="37.5" customHeight="1" x14ac:dyDescent="0.2">
      <c r="A369" s="106" t="s">
        <v>23</v>
      </c>
      <c r="B369" s="166" t="s">
        <v>43</v>
      </c>
      <c r="C369" s="167"/>
      <c r="D369" s="167"/>
      <c r="E369" s="167"/>
      <c r="F369" s="167"/>
      <c r="G369" s="167"/>
      <c r="H369" s="167"/>
      <c r="I369" s="168"/>
      <c r="J369" s="5"/>
      <c r="K369" s="5" t="s">
        <v>13</v>
      </c>
      <c r="L369" s="5"/>
      <c r="M369" s="95">
        <f>B371</f>
        <v>41.84</v>
      </c>
    </row>
    <row r="370" spans="1:13" x14ac:dyDescent="0.2">
      <c r="A370" s="106"/>
      <c r="B370" s="5" t="s">
        <v>12</v>
      </c>
      <c r="C370" s="5"/>
      <c r="D370" s="5"/>
      <c r="E370" s="5"/>
      <c r="F370" s="5"/>
      <c r="G370" s="5"/>
      <c r="H370" s="5"/>
      <c r="I370" s="5" t="s">
        <v>2</v>
      </c>
      <c r="J370" s="5"/>
      <c r="K370" s="5"/>
      <c r="L370" s="5"/>
      <c r="M370" s="95"/>
    </row>
    <row r="371" spans="1:13" ht="15" customHeight="1" x14ac:dyDescent="0.2">
      <c r="A371" s="106"/>
      <c r="B371" s="5">
        <v>41.84</v>
      </c>
      <c r="C371" s="5"/>
      <c r="D371" s="5"/>
      <c r="E371" s="5"/>
      <c r="F371" s="5"/>
      <c r="G371" s="5"/>
      <c r="H371" s="5"/>
      <c r="I371" s="5"/>
      <c r="J371" s="5" t="s">
        <v>1</v>
      </c>
      <c r="K371" s="5">
        <f>B371</f>
        <v>41.84</v>
      </c>
      <c r="L371" s="5"/>
      <c r="M371" s="95"/>
    </row>
    <row r="372" spans="1:13" x14ac:dyDescent="0.2">
      <c r="A372" s="106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95"/>
    </row>
    <row r="373" spans="1:13" ht="36.75" customHeight="1" x14ac:dyDescent="0.2">
      <c r="A373" s="106" t="s">
        <v>22</v>
      </c>
      <c r="B373" s="166" t="s">
        <v>223</v>
      </c>
      <c r="C373" s="167"/>
      <c r="D373" s="167"/>
      <c r="E373" s="167"/>
      <c r="F373" s="167"/>
      <c r="G373" s="167"/>
      <c r="H373" s="167"/>
      <c r="I373" s="168"/>
      <c r="J373" s="5"/>
      <c r="K373" s="5" t="s">
        <v>10</v>
      </c>
      <c r="L373" s="5"/>
      <c r="M373" s="95">
        <f>K375</f>
        <v>1</v>
      </c>
    </row>
    <row r="374" spans="1:13" x14ac:dyDescent="0.2">
      <c r="A374" s="106"/>
      <c r="B374" s="5" t="s">
        <v>3</v>
      </c>
      <c r="C374" s="5"/>
      <c r="D374" s="5"/>
      <c r="E374" s="5"/>
      <c r="F374" s="5"/>
      <c r="G374" s="5"/>
      <c r="H374" s="5"/>
      <c r="I374" s="5" t="s">
        <v>2</v>
      </c>
      <c r="J374" s="5"/>
      <c r="K374" s="5"/>
      <c r="L374" s="5"/>
      <c r="M374" s="95"/>
    </row>
    <row r="375" spans="1:13" ht="15" customHeight="1" x14ac:dyDescent="0.2">
      <c r="A375" s="106"/>
      <c r="B375" s="5">
        <v>1</v>
      </c>
      <c r="C375" s="5"/>
      <c r="D375" s="5"/>
      <c r="E375" s="5"/>
      <c r="F375" s="5"/>
      <c r="G375" s="5"/>
      <c r="H375" s="5"/>
      <c r="I375" s="5"/>
      <c r="J375" s="5" t="s">
        <v>1</v>
      </c>
      <c r="K375" s="5">
        <f>B375</f>
        <v>1</v>
      </c>
      <c r="L375" s="5"/>
      <c r="M375" s="95"/>
    </row>
    <row r="376" spans="1:13" x14ac:dyDescent="0.2">
      <c r="A376" s="106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95"/>
    </row>
    <row r="377" spans="1:13" ht="30" customHeight="1" x14ac:dyDescent="0.2">
      <c r="A377" s="106" t="s">
        <v>21</v>
      </c>
      <c r="B377" s="166" t="s">
        <v>40</v>
      </c>
      <c r="C377" s="167"/>
      <c r="D377" s="167"/>
      <c r="E377" s="167"/>
      <c r="F377" s="167"/>
      <c r="G377" s="167"/>
      <c r="H377" s="167"/>
      <c r="I377" s="168"/>
      <c r="J377" s="5"/>
      <c r="K377" s="5" t="s">
        <v>10</v>
      </c>
      <c r="L377" s="5"/>
      <c r="M377" s="95">
        <f>K379</f>
        <v>2</v>
      </c>
    </row>
    <row r="378" spans="1:13" x14ac:dyDescent="0.2">
      <c r="A378" s="106"/>
      <c r="B378" s="5" t="s">
        <v>3</v>
      </c>
      <c r="C378" s="5"/>
      <c r="D378" s="5"/>
      <c r="E378" s="5"/>
      <c r="F378" s="5"/>
      <c r="G378" s="5"/>
      <c r="H378" s="5"/>
      <c r="I378" s="5" t="s">
        <v>2</v>
      </c>
      <c r="J378" s="5"/>
      <c r="K378" s="5"/>
      <c r="L378" s="5"/>
      <c r="M378" s="95"/>
    </row>
    <row r="379" spans="1:13" ht="15" customHeight="1" x14ac:dyDescent="0.2">
      <c r="A379" s="106"/>
      <c r="B379" s="5">
        <v>2</v>
      </c>
      <c r="C379" s="5"/>
      <c r="D379" s="5"/>
      <c r="E379" s="5"/>
      <c r="F379" s="5"/>
      <c r="G379" s="5"/>
      <c r="H379" s="5"/>
      <c r="I379" s="5"/>
      <c r="J379" s="5" t="s">
        <v>1</v>
      </c>
      <c r="K379" s="5">
        <f>B379</f>
        <v>2</v>
      </c>
      <c r="L379" s="5"/>
      <c r="M379" s="95"/>
    </row>
    <row r="380" spans="1:13" x14ac:dyDescent="0.2">
      <c r="A380" s="106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95"/>
    </row>
    <row r="381" spans="1:13" ht="28.5" customHeight="1" x14ac:dyDescent="0.2">
      <c r="A381" s="106" t="s">
        <v>19</v>
      </c>
      <c r="B381" s="166" t="s">
        <v>39</v>
      </c>
      <c r="C381" s="167"/>
      <c r="D381" s="167"/>
      <c r="E381" s="167"/>
      <c r="F381" s="167"/>
      <c r="G381" s="167"/>
      <c r="H381" s="167"/>
      <c r="I381" s="168"/>
      <c r="J381" s="5"/>
      <c r="K381" s="5" t="s">
        <v>10</v>
      </c>
      <c r="L381" s="5"/>
      <c r="M381" s="95">
        <f>K383</f>
        <v>1</v>
      </c>
    </row>
    <row r="382" spans="1:13" x14ac:dyDescent="0.2">
      <c r="A382" s="106"/>
      <c r="B382" s="5" t="s">
        <v>3</v>
      </c>
      <c r="C382" s="5"/>
      <c r="D382" s="5"/>
      <c r="E382" s="5"/>
      <c r="F382" s="5"/>
      <c r="G382" s="5"/>
      <c r="H382" s="5"/>
      <c r="I382" s="5" t="s">
        <v>2</v>
      </c>
      <c r="J382" s="5"/>
      <c r="K382" s="5"/>
      <c r="L382" s="5"/>
      <c r="M382" s="95"/>
    </row>
    <row r="383" spans="1:13" ht="15" customHeight="1" x14ac:dyDescent="0.2">
      <c r="A383" s="106"/>
      <c r="B383" s="5">
        <v>1</v>
      </c>
      <c r="C383" s="5"/>
      <c r="D383" s="5"/>
      <c r="E383" s="5"/>
      <c r="F383" s="5"/>
      <c r="G383" s="5"/>
      <c r="H383" s="5"/>
      <c r="I383" s="5"/>
      <c r="J383" s="5" t="s">
        <v>1</v>
      </c>
      <c r="K383" s="5">
        <f>B383</f>
        <v>1</v>
      </c>
      <c r="L383" s="5"/>
      <c r="M383" s="95"/>
    </row>
    <row r="384" spans="1:13" x14ac:dyDescent="0.2">
      <c r="A384" s="106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95"/>
    </row>
    <row r="385" spans="1:13" ht="34.5" customHeight="1" x14ac:dyDescent="0.2">
      <c r="A385" s="106" t="s">
        <v>18</v>
      </c>
      <c r="B385" s="166" t="s">
        <v>236</v>
      </c>
      <c r="C385" s="167"/>
      <c r="D385" s="167"/>
      <c r="E385" s="167"/>
      <c r="F385" s="167"/>
      <c r="G385" s="167"/>
      <c r="H385" s="167"/>
      <c r="I385" s="168"/>
      <c r="J385" s="5"/>
      <c r="K385" s="5" t="s">
        <v>10</v>
      </c>
      <c r="L385" s="5"/>
      <c r="M385" s="95">
        <f>K387</f>
        <v>2</v>
      </c>
    </row>
    <row r="386" spans="1:13" x14ac:dyDescent="0.2">
      <c r="A386" s="106"/>
      <c r="B386" s="5" t="s">
        <v>3</v>
      </c>
      <c r="C386" s="5"/>
      <c r="D386" s="5"/>
      <c r="E386" s="5"/>
      <c r="F386" s="5"/>
      <c r="G386" s="5"/>
      <c r="H386" s="5"/>
      <c r="I386" s="5" t="s">
        <v>2</v>
      </c>
      <c r="J386" s="5"/>
      <c r="K386" s="5"/>
      <c r="L386" s="5"/>
      <c r="M386" s="95"/>
    </row>
    <row r="387" spans="1:13" ht="15" customHeight="1" x14ac:dyDescent="0.2">
      <c r="A387" s="106"/>
      <c r="B387" s="5">
        <v>2</v>
      </c>
      <c r="C387" s="5"/>
      <c r="D387" s="5"/>
      <c r="E387" s="5"/>
      <c r="F387" s="5"/>
      <c r="G387" s="5"/>
      <c r="H387" s="5"/>
      <c r="I387" s="5"/>
      <c r="J387" s="5" t="s">
        <v>1</v>
      </c>
      <c r="K387" s="5">
        <f>B387</f>
        <v>2</v>
      </c>
      <c r="L387" s="5"/>
      <c r="M387" s="95"/>
    </row>
    <row r="388" spans="1:13" x14ac:dyDescent="0.2">
      <c r="A388" s="106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95"/>
    </row>
    <row r="389" spans="1:13" ht="44.25" customHeight="1" x14ac:dyDescent="0.2">
      <c r="A389" s="106" t="s">
        <v>222</v>
      </c>
      <c r="B389" s="166" t="s">
        <v>221</v>
      </c>
      <c r="C389" s="167"/>
      <c r="D389" s="167"/>
      <c r="E389" s="167"/>
      <c r="F389" s="167"/>
      <c r="G389" s="167"/>
      <c r="H389" s="167"/>
      <c r="I389" s="168"/>
      <c r="J389" s="5"/>
      <c r="K389" s="5" t="s">
        <v>10</v>
      </c>
      <c r="L389" s="5"/>
      <c r="M389" s="95">
        <f>K391</f>
        <v>3</v>
      </c>
    </row>
    <row r="390" spans="1:13" x14ac:dyDescent="0.2">
      <c r="A390" s="106"/>
      <c r="B390" s="5" t="s">
        <v>3</v>
      </c>
      <c r="C390" s="5"/>
      <c r="D390" s="5"/>
      <c r="E390" s="5"/>
      <c r="F390" s="5"/>
      <c r="G390" s="5"/>
      <c r="H390" s="5"/>
      <c r="I390" s="5" t="s">
        <v>2</v>
      </c>
      <c r="J390" s="5"/>
      <c r="K390" s="5"/>
      <c r="L390" s="5"/>
      <c r="M390" s="95"/>
    </row>
    <row r="391" spans="1:13" ht="16.5" customHeight="1" x14ac:dyDescent="0.2">
      <c r="A391" s="106"/>
      <c r="B391" s="5">
        <v>3</v>
      </c>
      <c r="C391" s="5"/>
      <c r="D391" s="5"/>
      <c r="E391" s="5"/>
      <c r="F391" s="5"/>
      <c r="G391" s="5"/>
      <c r="H391" s="5"/>
      <c r="I391" s="5"/>
      <c r="J391" s="5" t="s">
        <v>1</v>
      </c>
      <c r="K391" s="5">
        <f>B391</f>
        <v>3</v>
      </c>
      <c r="L391" s="5"/>
      <c r="M391" s="95"/>
    </row>
    <row r="392" spans="1:13" x14ac:dyDescent="0.2">
      <c r="A392" s="106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95"/>
    </row>
    <row r="393" spans="1:13" x14ac:dyDescent="0.2">
      <c r="A393" s="106" t="s">
        <v>220</v>
      </c>
      <c r="B393" s="166" t="s">
        <v>55</v>
      </c>
      <c r="C393" s="167"/>
      <c r="D393" s="167"/>
      <c r="E393" s="167"/>
      <c r="F393" s="167"/>
      <c r="G393" s="167"/>
      <c r="H393" s="167"/>
      <c r="I393" s="168"/>
      <c r="J393" s="5"/>
      <c r="K393" s="5" t="s">
        <v>10</v>
      </c>
      <c r="L393" s="5"/>
      <c r="M393" s="95">
        <f>K395</f>
        <v>1</v>
      </c>
    </row>
    <row r="394" spans="1:13" x14ac:dyDescent="0.2">
      <c r="A394" s="106"/>
      <c r="B394" s="5" t="s">
        <v>3</v>
      </c>
      <c r="C394" s="5"/>
      <c r="D394" s="5"/>
      <c r="E394" s="5"/>
      <c r="F394" s="5"/>
      <c r="G394" s="5"/>
      <c r="H394" s="5"/>
      <c r="I394" s="5" t="s">
        <v>2</v>
      </c>
      <c r="J394" s="5"/>
      <c r="K394" s="5"/>
      <c r="L394" s="5"/>
      <c r="M394" s="95"/>
    </row>
    <row r="395" spans="1:13" ht="15" customHeight="1" x14ac:dyDescent="0.2">
      <c r="A395" s="106"/>
      <c r="B395" s="5">
        <v>1</v>
      </c>
      <c r="C395" s="5"/>
      <c r="D395" s="5"/>
      <c r="E395" s="5"/>
      <c r="F395" s="5"/>
      <c r="G395" s="5"/>
      <c r="H395" s="5"/>
      <c r="I395" s="5" t="s">
        <v>295</v>
      </c>
      <c r="J395" s="5" t="s">
        <v>1</v>
      </c>
      <c r="K395" s="5">
        <f>B395</f>
        <v>1</v>
      </c>
      <c r="L395" s="5"/>
      <c r="M395" s="95"/>
    </row>
    <row r="396" spans="1:13" x14ac:dyDescent="0.2">
      <c r="A396" s="106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95"/>
    </row>
    <row r="397" spans="1:13" ht="25.5" customHeight="1" x14ac:dyDescent="0.2">
      <c r="A397" s="106" t="s">
        <v>219</v>
      </c>
      <c r="B397" s="166" t="s">
        <v>53</v>
      </c>
      <c r="C397" s="167"/>
      <c r="D397" s="167"/>
      <c r="E397" s="167"/>
      <c r="F397" s="167"/>
      <c r="G397" s="167"/>
      <c r="H397" s="167"/>
      <c r="I397" s="168"/>
      <c r="J397" s="5"/>
      <c r="K397" s="5" t="s">
        <v>4</v>
      </c>
      <c r="L397" s="5"/>
      <c r="M397" s="95">
        <f>K399</f>
        <v>5.2</v>
      </c>
    </row>
    <row r="398" spans="1:13" x14ac:dyDescent="0.2">
      <c r="A398" s="106"/>
      <c r="B398" s="5" t="s">
        <v>33</v>
      </c>
      <c r="C398" s="5"/>
      <c r="D398" s="5"/>
      <c r="E398" s="5"/>
      <c r="F398" s="5"/>
      <c r="G398" s="5"/>
      <c r="H398" s="5"/>
      <c r="I398" s="5" t="s">
        <v>2</v>
      </c>
      <c r="J398" s="5"/>
      <c r="K398" s="5"/>
      <c r="L398" s="5"/>
      <c r="M398" s="95"/>
    </row>
    <row r="399" spans="1:13" ht="15.75" customHeight="1" x14ac:dyDescent="0.2">
      <c r="A399" s="106"/>
      <c r="B399" s="5">
        <v>5.2</v>
      </c>
      <c r="C399" s="5"/>
      <c r="D399" s="5"/>
      <c r="E399" s="5"/>
      <c r="F399" s="5"/>
      <c r="G399" s="5"/>
      <c r="H399" s="5"/>
      <c r="I399" s="5" t="s">
        <v>295</v>
      </c>
      <c r="J399" s="5" t="s">
        <v>1</v>
      </c>
      <c r="K399" s="5">
        <f>B399</f>
        <v>5.2</v>
      </c>
      <c r="L399" s="5"/>
      <c r="M399" s="95"/>
    </row>
    <row r="400" spans="1:13" x14ac:dyDescent="0.2">
      <c r="A400" s="106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95"/>
    </row>
    <row r="401" spans="1:13" ht="34.5" customHeight="1" x14ac:dyDescent="0.2">
      <c r="A401" s="106" t="s">
        <v>218</v>
      </c>
      <c r="B401" s="166" t="s">
        <v>217</v>
      </c>
      <c r="C401" s="167"/>
      <c r="D401" s="167"/>
      <c r="E401" s="167"/>
      <c r="F401" s="167"/>
      <c r="G401" s="167"/>
      <c r="H401" s="167"/>
      <c r="I401" s="168"/>
      <c r="J401" s="5"/>
      <c r="K401" s="5" t="s">
        <v>4</v>
      </c>
      <c r="L401" s="5"/>
      <c r="M401" s="95">
        <f>B403</f>
        <v>5.2</v>
      </c>
    </row>
    <row r="402" spans="1:13" x14ac:dyDescent="0.2">
      <c r="A402" s="106"/>
      <c r="B402" s="5" t="s">
        <v>33</v>
      </c>
      <c r="C402" s="5"/>
      <c r="D402" s="5"/>
      <c r="E402" s="5"/>
      <c r="F402" s="5"/>
      <c r="G402" s="5"/>
      <c r="H402" s="5"/>
      <c r="I402" s="5" t="s">
        <v>2</v>
      </c>
      <c r="J402" s="5"/>
      <c r="K402" s="5"/>
      <c r="L402" s="5"/>
      <c r="M402" s="95"/>
    </row>
    <row r="403" spans="1:13" ht="15.75" customHeight="1" x14ac:dyDescent="0.2">
      <c r="A403" s="106"/>
      <c r="B403" s="5">
        <v>5.2</v>
      </c>
      <c r="C403" s="5"/>
      <c r="D403" s="5"/>
      <c r="E403" s="5"/>
      <c r="F403" s="5"/>
      <c r="G403" s="5"/>
      <c r="H403" s="5"/>
      <c r="I403" s="5" t="s">
        <v>295</v>
      </c>
      <c r="J403" s="5" t="s">
        <v>1</v>
      </c>
      <c r="K403" s="5">
        <f>B403</f>
        <v>5.2</v>
      </c>
      <c r="L403" s="5"/>
      <c r="M403" s="95"/>
    </row>
    <row r="404" spans="1:13" x14ac:dyDescent="0.2">
      <c r="A404" s="106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95"/>
    </row>
    <row r="405" spans="1:13" ht="25.5" customHeight="1" x14ac:dyDescent="0.2">
      <c r="A405" s="106" t="s">
        <v>216</v>
      </c>
      <c r="B405" s="166" t="s">
        <v>52</v>
      </c>
      <c r="C405" s="167"/>
      <c r="D405" s="167"/>
      <c r="E405" s="167"/>
      <c r="F405" s="167"/>
      <c r="G405" s="167"/>
      <c r="H405" s="167"/>
      <c r="I405" s="168"/>
      <c r="J405" s="5"/>
      <c r="K405" s="5" t="s">
        <v>4</v>
      </c>
      <c r="L405" s="5"/>
      <c r="M405" s="95">
        <f>K407</f>
        <v>5.2</v>
      </c>
    </row>
    <row r="406" spans="1:13" x14ac:dyDescent="0.2">
      <c r="A406" s="106"/>
      <c r="B406" s="5" t="s">
        <v>33</v>
      </c>
      <c r="C406" s="5"/>
      <c r="D406" s="5"/>
      <c r="E406" s="5"/>
      <c r="F406" s="5"/>
      <c r="G406" s="5"/>
      <c r="H406" s="5"/>
      <c r="I406" s="5" t="s">
        <v>2</v>
      </c>
      <c r="J406" s="5"/>
      <c r="K406" s="5"/>
      <c r="L406" s="5"/>
      <c r="M406" s="95"/>
    </row>
    <row r="407" spans="1:13" ht="15.75" customHeight="1" x14ac:dyDescent="0.2">
      <c r="A407" s="106"/>
      <c r="B407" s="5">
        <v>5.2</v>
      </c>
      <c r="C407" s="5"/>
      <c r="D407" s="5"/>
      <c r="E407" s="5"/>
      <c r="F407" s="5"/>
      <c r="G407" s="5"/>
      <c r="H407" s="5"/>
      <c r="I407" s="5" t="s">
        <v>295</v>
      </c>
      <c r="J407" s="5" t="s">
        <v>1</v>
      </c>
      <c r="K407" s="5">
        <f>B407</f>
        <v>5.2</v>
      </c>
      <c r="L407" s="5"/>
      <c r="M407" s="95"/>
    </row>
    <row r="408" spans="1:13" x14ac:dyDescent="0.2">
      <c r="A408" s="106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95"/>
    </row>
    <row r="409" spans="1:13" ht="39" customHeight="1" x14ac:dyDescent="0.2">
      <c r="A409" s="106" t="s">
        <v>214</v>
      </c>
      <c r="B409" s="166" t="s">
        <v>215</v>
      </c>
      <c r="C409" s="167"/>
      <c r="D409" s="167"/>
      <c r="E409" s="167"/>
      <c r="F409" s="167"/>
      <c r="G409" s="167"/>
      <c r="H409" s="167"/>
      <c r="I409" s="168"/>
      <c r="J409" s="5"/>
      <c r="K409" s="5" t="s">
        <v>10</v>
      </c>
      <c r="L409" s="5"/>
      <c r="M409" s="95">
        <f>K411</f>
        <v>1</v>
      </c>
    </row>
    <row r="410" spans="1:13" x14ac:dyDescent="0.2">
      <c r="A410" s="106"/>
      <c r="B410" s="5" t="s">
        <v>3</v>
      </c>
      <c r="C410" s="5"/>
      <c r="D410" s="5"/>
      <c r="E410" s="5"/>
      <c r="F410" s="5"/>
      <c r="G410" s="5"/>
      <c r="H410" s="5"/>
      <c r="I410" s="5" t="s">
        <v>2</v>
      </c>
      <c r="J410" s="5"/>
      <c r="K410" s="5"/>
      <c r="L410" s="5"/>
      <c r="M410" s="95"/>
    </row>
    <row r="411" spans="1:13" ht="15" customHeight="1" x14ac:dyDescent="0.2">
      <c r="A411" s="106"/>
      <c r="B411" s="5">
        <v>1</v>
      </c>
      <c r="C411" s="5"/>
      <c r="D411" s="5"/>
      <c r="E411" s="5"/>
      <c r="F411" s="5"/>
      <c r="G411" s="5"/>
      <c r="H411" s="5"/>
      <c r="I411" s="5" t="s">
        <v>295</v>
      </c>
      <c r="J411" s="5" t="s">
        <v>1</v>
      </c>
      <c r="K411" s="5">
        <f>B411</f>
        <v>1</v>
      </c>
      <c r="L411" s="5"/>
      <c r="M411" s="95"/>
    </row>
    <row r="412" spans="1:13" x14ac:dyDescent="0.2">
      <c r="A412" s="106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95"/>
    </row>
    <row r="413" spans="1:13" ht="26.25" customHeight="1" x14ac:dyDescent="0.2">
      <c r="A413" s="106" t="s">
        <v>213</v>
      </c>
      <c r="B413" s="166" t="s">
        <v>34</v>
      </c>
      <c r="C413" s="167"/>
      <c r="D413" s="167"/>
      <c r="E413" s="167"/>
      <c r="F413" s="167"/>
      <c r="G413" s="167"/>
      <c r="H413" s="167"/>
      <c r="I413" s="168"/>
      <c r="J413" s="5"/>
      <c r="K413" s="5" t="s">
        <v>4</v>
      </c>
      <c r="L413" s="5"/>
      <c r="M413" s="95">
        <f>K415</f>
        <v>0.38</v>
      </c>
    </row>
    <row r="414" spans="1:13" x14ac:dyDescent="0.2">
      <c r="A414" s="106"/>
      <c r="B414" s="5" t="s">
        <v>33</v>
      </c>
      <c r="C414" s="5"/>
      <c r="D414" s="5"/>
      <c r="E414" s="5"/>
      <c r="F414" s="5"/>
      <c r="G414" s="5"/>
      <c r="H414" s="5"/>
      <c r="I414" s="5" t="s">
        <v>2</v>
      </c>
      <c r="J414" s="5"/>
      <c r="K414" s="5"/>
      <c r="L414" s="5"/>
      <c r="M414" s="95"/>
    </row>
    <row r="415" spans="1:13" ht="14.25" customHeight="1" x14ac:dyDescent="0.2">
      <c r="A415" s="106"/>
      <c r="B415" s="5">
        <v>0.38</v>
      </c>
      <c r="C415" s="5"/>
      <c r="D415" s="5"/>
      <c r="E415" s="5"/>
      <c r="F415" s="5"/>
      <c r="G415" s="5"/>
      <c r="H415" s="5"/>
      <c r="I415" s="5" t="s">
        <v>32</v>
      </c>
      <c r="J415" s="5" t="s">
        <v>1</v>
      </c>
      <c r="K415" s="5">
        <f>B415</f>
        <v>0.38</v>
      </c>
      <c r="L415" s="5"/>
      <c r="M415" s="95"/>
    </row>
    <row r="416" spans="1:13" x14ac:dyDescent="0.2">
      <c r="A416" s="106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95"/>
    </row>
    <row r="417" spans="1:13" x14ac:dyDescent="0.2">
      <c r="A417" s="114" t="s">
        <v>16</v>
      </c>
      <c r="B417" s="180" t="s">
        <v>30</v>
      </c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3"/>
    </row>
    <row r="418" spans="1:13" x14ac:dyDescent="0.2">
      <c r="A418" s="114" t="s">
        <v>14</v>
      </c>
      <c r="B418" s="180" t="s">
        <v>297</v>
      </c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3"/>
    </row>
    <row r="419" spans="1:13" ht="25.5" customHeight="1" x14ac:dyDescent="0.2">
      <c r="A419" s="107" t="s">
        <v>298</v>
      </c>
      <c r="B419" s="174" t="str">
        <f>'[2]Orçamento Sintético'!D49</f>
        <v>TUBO, PVC, SOLDÁVEL, DN 25MM, INSTALADO EM RAMAL OU SUB-RAMAL DE ÁGUA - FORNECIMENTO E INSTALAÇÃO. AF_06/2022</v>
      </c>
      <c r="C419" s="175"/>
      <c r="D419" s="175"/>
      <c r="E419" s="175"/>
      <c r="F419" s="175"/>
      <c r="G419" s="175"/>
      <c r="H419" s="175"/>
      <c r="I419" s="176"/>
      <c r="J419" s="43"/>
      <c r="K419" s="43" t="s">
        <v>13</v>
      </c>
      <c r="L419" s="43"/>
      <c r="M419" s="108">
        <f>K421</f>
        <v>24.56</v>
      </c>
    </row>
    <row r="420" spans="1:13" ht="18" customHeight="1" x14ac:dyDescent="0.2">
      <c r="A420" s="107"/>
      <c r="B420" s="43" t="s">
        <v>12</v>
      </c>
      <c r="C420" s="43"/>
      <c r="D420" s="43"/>
      <c r="E420" s="43"/>
      <c r="F420" s="43"/>
      <c r="G420" s="43"/>
      <c r="H420" s="43"/>
      <c r="I420" s="43" t="s">
        <v>2</v>
      </c>
      <c r="J420" s="43"/>
      <c r="K420" s="43"/>
      <c r="L420" s="43"/>
      <c r="M420" s="108"/>
    </row>
    <row r="421" spans="1:13" ht="15" customHeight="1" x14ac:dyDescent="0.2">
      <c r="A421" s="107"/>
      <c r="B421" s="43">
        <v>24.56</v>
      </c>
      <c r="C421" s="43"/>
      <c r="D421" s="43"/>
      <c r="E421" s="43"/>
      <c r="F421" s="43"/>
      <c r="G421" s="43"/>
      <c r="H421" s="43"/>
      <c r="I421" s="43"/>
      <c r="J421" s="43" t="s">
        <v>1</v>
      </c>
      <c r="K421" s="43">
        <f>B421</f>
        <v>24.56</v>
      </c>
      <c r="L421" s="43"/>
      <c r="M421" s="108"/>
    </row>
    <row r="422" spans="1:13" x14ac:dyDescent="0.2">
      <c r="A422" s="107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108"/>
    </row>
    <row r="423" spans="1:13" ht="38.25" customHeight="1" x14ac:dyDescent="0.2">
      <c r="A423" s="107" t="s">
        <v>299</v>
      </c>
      <c r="B423" s="174" t="s">
        <v>296</v>
      </c>
      <c r="C423" s="175"/>
      <c r="D423" s="175"/>
      <c r="E423" s="175"/>
      <c r="F423" s="175"/>
      <c r="G423" s="175"/>
      <c r="H423" s="175"/>
      <c r="I423" s="176"/>
      <c r="J423" s="43"/>
      <c r="K423" s="43" t="s">
        <v>13</v>
      </c>
      <c r="L423" s="43"/>
      <c r="M423" s="108">
        <f>K425</f>
        <v>1.1599999999999999</v>
      </c>
    </row>
    <row r="424" spans="1:13" ht="15" customHeight="1" x14ac:dyDescent="0.2">
      <c r="A424" s="107"/>
      <c r="B424" s="43" t="s">
        <v>12</v>
      </c>
      <c r="C424" s="43"/>
      <c r="D424" s="43"/>
      <c r="E424" s="43"/>
      <c r="F424" s="43"/>
      <c r="G424" s="43"/>
      <c r="H424" s="43"/>
      <c r="I424" s="43" t="s">
        <v>2</v>
      </c>
      <c r="J424" s="43"/>
      <c r="K424" s="43"/>
      <c r="L424" s="43"/>
      <c r="M424" s="108"/>
    </row>
    <row r="425" spans="1:13" x14ac:dyDescent="0.2">
      <c r="A425" s="107"/>
      <c r="B425" s="43">
        <v>1.1599999999999999</v>
      </c>
      <c r="C425" s="43"/>
      <c r="D425" s="43"/>
      <c r="E425" s="43"/>
      <c r="F425" s="43"/>
      <c r="G425" s="43"/>
      <c r="H425" s="43"/>
      <c r="I425" s="43"/>
      <c r="J425" s="43" t="s">
        <v>1</v>
      </c>
      <c r="K425" s="43">
        <f>B425</f>
        <v>1.1599999999999999</v>
      </c>
      <c r="L425" s="43"/>
      <c r="M425" s="108"/>
    </row>
    <row r="426" spans="1:13" x14ac:dyDescent="0.2">
      <c r="A426" s="107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108"/>
    </row>
    <row r="427" spans="1:13" ht="27.75" customHeight="1" x14ac:dyDescent="0.2">
      <c r="A427" s="107" t="s">
        <v>300</v>
      </c>
      <c r="B427" s="174" t="s">
        <v>17</v>
      </c>
      <c r="C427" s="175"/>
      <c r="D427" s="175"/>
      <c r="E427" s="175"/>
      <c r="F427" s="175"/>
      <c r="G427" s="175"/>
      <c r="H427" s="175"/>
      <c r="I427" s="176"/>
      <c r="J427" s="43"/>
      <c r="K427" s="43" t="s">
        <v>10</v>
      </c>
      <c r="L427" s="43"/>
      <c r="M427" s="108">
        <f>K429</f>
        <v>1</v>
      </c>
    </row>
    <row r="428" spans="1:13" x14ac:dyDescent="0.2">
      <c r="A428" s="107"/>
      <c r="B428" s="43" t="s">
        <v>3</v>
      </c>
      <c r="C428" s="43"/>
      <c r="D428" s="43"/>
      <c r="E428" s="43"/>
      <c r="F428" s="43"/>
      <c r="G428" s="43"/>
      <c r="H428" s="43"/>
      <c r="I428" s="43" t="s">
        <v>2</v>
      </c>
      <c r="J428" s="43"/>
      <c r="K428" s="43"/>
      <c r="L428" s="43"/>
      <c r="M428" s="108"/>
    </row>
    <row r="429" spans="1:13" ht="15" customHeight="1" x14ac:dyDescent="0.2">
      <c r="A429" s="107"/>
      <c r="B429" s="43">
        <v>1</v>
      </c>
      <c r="C429" s="44"/>
      <c r="D429" s="44"/>
      <c r="E429" s="44"/>
      <c r="F429" s="44"/>
      <c r="G429" s="44"/>
      <c r="H429" s="44"/>
      <c r="I429" s="44"/>
      <c r="J429" s="43" t="s">
        <v>1</v>
      </c>
      <c r="K429" s="43">
        <f>B429</f>
        <v>1</v>
      </c>
      <c r="L429" s="43"/>
      <c r="M429" s="108"/>
    </row>
    <row r="430" spans="1:13" x14ac:dyDescent="0.2">
      <c r="A430" s="107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108"/>
    </row>
    <row r="431" spans="1:13" ht="29.25" customHeight="1" x14ac:dyDescent="0.2">
      <c r="A431" s="107" t="s">
        <v>302</v>
      </c>
      <c r="B431" s="174" t="s">
        <v>301</v>
      </c>
      <c r="C431" s="175"/>
      <c r="D431" s="175"/>
      <c r="E431" s="175"/>
      <c r="F431" s="175"/>
      <c r="G431" s="175"/>
      <c r="H431" s="175"/>
      <c r="I431" s="176"/>
      <c r="J431" s="43"/>
      <c r="K431" s="43" t="s">
        <v>10</v>
      </c>
      <c r="L431" s="43"/>
      <c r="M431" s="108">
        <f>K433</f>
        <v>1</v>
      </c>
    </row>
    <row r="432" spans="1:13" x14ac:dyDescent="0.2">
      <c r="A432" s="107"/>
      <c r="B432" s="43" t="s">
        <v>3</v>
      </c>
      <c r="C432" s="43"/>
      <c r="D432" s="43"/>
      <c r="E432" s="43"/>
      <c r="F432" s="43"/>
      <c r="G432" s="43"/>
      <c r="H432" s="43"/>
      <c r="I432" s="43" t="s">
        <v>2</v>
      </c>
      <c r="J432" s="43"/>
      <c r="K432" s="43"/>
      <c r="L432" s="43"/>
      <c r="M432" s="108"/>
    </row>
    <row r="433" spans="1:13" ht="15" customHeight="1" x14ac:dyDescent="0.2">
      <c r="A433" s="107"/>
      <c r="B433" s="43">
        <v>1</v>
      </c>
      <c r="C433" s="43"/>
      <c r="D433" s="43"/>
      <c r="E433" s="43"/>
      <c r="F433" s="43"/>
      <c r="G433" s="43"/>
      <c r="H433" s="43"/>
      <c r="I433" s="43"/>
      <c r="J433" s="43" t="s">
        <v>1</v>
      </c>
      <c r="K433" s="43">
        <f>B433</f>
        <v>1</v>
      </c>
      <c r="L433" s="43"/>
      <c r="M433" s="108"/>
    </row>
    <row r="434" spans="1:13" x14ac:dyDescent="0.2">
      <c r="A434" s="107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108"/>
    </row>
    <row r="435" spans="1:13" ht="41.25" customHeight="1" x14ac:dyDescent="0.2">
      <c r="A435" s="107" t="s">
        <v>304</v>
      </c>
      <c r="B435" s="174" t="s">
        <v>303</v>
      </c>
      <c r="C435" s="175"/>
      <c r="D435" s="175"/>
      <c r="E435" s="175"/>
      <c r="F435" s="175"/>
      <c r="G435" s="175"/>
      <c r="H435" s="175"/>
      <c r="I435" s="176"/>
      <c r="J435" s="43"/>
      <c r="K435" s="43" t="s">
        <v>10</v>
      </c>
      <c r="L435" s="43"/>
      <c r="M435" s="108">
        <f>K437</f>
        <v>2</v>
      </c>
    </row>
    <row r="436" spans="1:13" x14ac:dyDescent="0.2">
      <c r="A436" s="107"/>
      <c r="B436" s="43" t="s">
        <v>3</v>
      </c>
      <c r="C436" s="43"/>
      <c r="D436" s="43"/>
      <c r="E436" s="43"/>
      <c r="F436" s="43"/>
      <c r="G436" s="43"/>
      <c r="H436" s="43"/>
      <c r="I436" s="43" t="s">
        <v>2</v>
      </c>
      <c r="J436" s="43"/>
      <c r="K436" s="43"/>
      <c r="L436" s="43"/>
      <c r="M436" s="108"/>
    </row>
    <row r="437" spans="1:13" ht="15" customHeight="1" x14ac:dyDescent="0.2">
      <c r="A437" s="107"/>
      <c r="B437" s="43">
        <v>2</v>
      </c>
      <c r="C437" s="43"/>
      <c r="D437" s="43"/>
      <c r="E437" s="43"/>
      <c r="F437" s="43"/>
      <c r="G437" s="43"/>
      <c r="H437" s="43"/>
      <c r="I437" s="43"/>
      <c r="J437" s="43" t="s">
        <v>1</v>
      </c>
      <c r="K437" s="43">
        <f>B437</f>
        <v>2</v>
      </c>
      <c r="L437" s="43"/>
      <c r="M437" s="108"/>
    </row>
    <row r="438" spans="1:13" x14ac:dyDescent="0.2">
      <c r="A438" s="107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108"/>
    </row>
    <row r="439" spans="1:13" ht="30" customHeight="1" x14ac:dyDescent="0.2">
      <c r="A439" s="107" t="s">
        <v>305</v>
      </c>
      <c r="B439" s="174" t="s">
        <v>26</v>
      </c>
      <c r="C439" s="175"/>
      <c r="D439" s="175"/>
      <c r="E439" s="175"/>
      <c r="F439" s="175"/>
      <c r="G439" s="175"/>
      <c r="H439" s="175"/>
      <c r="I439" s="176"/>
      <c r="J439" s="43"/>
      <c r="K439" s="43" t="s">
        <v>10</v>
      </c>
      <c r="L439" s="43"/>
      <c r="M439" s="108">
        <f>K441</f>
        <v>7</v>
      </c>
    </row>
    <row r="440" spans="1:13" x14ac:dyDescent="0.2">
      <c r="A440" s="107"/>
      <c r="B440" s="43" t="s">
        <v>3</v>
      </c>
      <c r="C440" s="43"/>
      <c r="D440" s="43"/>
      <c r="E440" s="43"/>
      <c r="F440" s="43"/>
      <c r="G440" s="43"/>
      <c r="H440" s="43"/>
      <c r="I440" s="43" t="s">
        <v>2</v>
      </c>
      <c r="J440" s="43"/>
      <c r="K440" s="43"/>
      <c r="L440" s="43"/>
      <c r="M440" s="108"/>
    </row>
    <row r="441" spans="1:13" ht="15" customHeight="1" x14ac:dyDescent="0.2">
      <c r="A441" s="107"/>
      <c r="B441" s="43">
        <v>7</v>
      </c>
      <c r="C441" s="43"/>
      <c r="D441" s="43"/>
      <c r="E441" s="43"/>
      <c r="F441" s="43"/>
      <c r="G441" s="43"/>
      <c r="H441" s="43"/>
      <c r="I441" s="43"/>
      <c r="J441" s="43" t="s">
        <v>1</v>
      </c>
      <c r="K441" s="43">
        <f>B441</f>
        <v>7</v>
      </c>
      <c r="L441" s="43"/>
      <c r="M441" s="108"/>
    </row>
    <row r="442" spans="1:13" x14ac:dyDescent="0.2">
      <c r="A442" s="107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108"/>
    </row>
    <row r="443" spans="1:13" ht="27" customHeight="1" x14ac:dyDescent="0.2">
      <c r="A443" s="107" t="s">
        <v>307</v>
      </c>
      <c r="B443" s="174" t="s">
        <v>306</v>
      </c>
      <c r="C443" s="175"/>
      <c r="D443" s="175"/>
      <c r="E443" s="175"/>
      <c r="F443" s="175"/>
      <c r="G443" s="175"/>
      <c r="H443" s="175"/>
      <c r="I443" s="176"/>
      <c r="J443" s="43"/>
      <c r="K443" s="43" t="s">
        <v>10</v>
      </c>
      <c r="L443" s="43"/>
      <c r="M443" s="108">
        <f>K445</f>
        <v>9</v>
      </c>
    </row>
    <row r="444" spans="1:13" x14ac:dyDescent="0.2">
      <c r="A444" s="107"/>
      <c r="B444" s="43" t="s">
        <v>3</v>
      </c>
      <c r="C444" s="43"/>
      <c r="D444" s="43"/>
      <c r="E444" s="43"/>
      <c r="F444" s="43"/>
      <c r="G444" s="43"/>
      <c r="H444" s="43"/>
      <c r="I444" s="43" t="s">
        <v>2</v>
      </c>
      <c r="J444" s="43"/>
      <c r="K444" s="43"/>
      <c r="L444" s="43"/>
      <c r="M444" s="108"/>
    </row>
    <row r="445" spans="1:13" ht="15" customHeight="1" x14ac:dyDescent="0.2">
      <c r="A445" s="107"/>
      <c r="B445" s="43">
        <v>9</v>
      </c>
      <c r="C445" s="43"/>
      <c r="D445" s="43"/>
      <c r="E445" s="43"/>
      <c r="F445" s="43"/>
      <c r="G445" s="43"/>
      <c r="H445" s="43"/>
      <c r="I445" s="43"/>
      <c r="J445" s="43" t="s">
        <v>1</v>
      </c>
      <c r="K445" s="43">
        <f>B445</f>
        <v>9</v>
      </c>
      <c r="L445" s="43"/>
      <c r="M445" s="108"/>
    </row>
    <row r="446" spans="1:13" x14ac:dyDescent="0.2">
      <c r="A446" s="107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108"/>
    </row>
    <row r="447" spans="1:13" ht="28.5" customHeight="1" x14ac:dyDescent="0.2">
      <c r="A447" s="107" t="s">
        <v>309</v>
      </c>
      <c r="B447" s="174" t="s">
        <v>308</v>
      </c>
      <c r="C447" s="175"/>
      <c r="D447" s="175"/>
      <c r="E447" s="175"/>
      <c r="F447" s="175"/>
      <c r="G447" s="175"/>
      <c r="H447" s="175"/>
      <c r="I447" s="176"/>
      <c r="J447" s="43"/>
      <c r="K447" s="43" t="s">
        <v>10</v>
      </c>
      <c r="L447" s="43"/>
      <c r="M447" s="108">
        <f>K449</f>
        <v>1</v>
      </c>
    </row>
    <row r="448" spans="1:13" x14ac:dyDescent="0.2">
      <c r="A448" s="107"/>
      <c r="B448" s="43" t="s">
        <v>3</v>
      </c>
      <c r="C448" s="43"/>
      <c r="D448" s="43"/>
      <c r="E448" s="43"/>
      <c r="F448" s="43"/>
      <c r="G448" s="43"/>
      <c r="H448" s="43"/>
      <c r="I448" s="43" t="s">
        <v>2</v>
      </c>
      <c r="J448" s="43"/>
      <c r="K448" s="43"/>
      <c r="L448" s="43"/>
      <c r="M448" s="108"/>
    </row>
    <row r="449" spans="1:13" ht="15" customHeight="1" x14ac:dyDescent="0.2">
      <c r="A449" s="107"/>
      <c r="B449" s="43">
        <v>1</v>
      </c>
      <c r="C449" s="43"/>
      <c r="D449" s="43"/>
      <c r="E449" s="43"/>
      <c r="F449" s="43"/>
      <c r="G449" s="43"/>
      <c r="H449" s="43"/>
      <c r="I449" s="43"/>
      <c r="J449" s="43" t="s">
        <v>1</v>
      </c>
      <c r="K449" s="43">
        <f>B449</f>
        <v>1</v>
      </c>
      <c r="L449" s="43"/>
      <c r="M449" s="108"/>
    </row>
    <row r="450" spans="1:13" x14ac:dyDescent="0.2">
      <c r="A450" s="107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108"/>
    </row>
    <row r="451" spans="1:13" ht="42" customHeight="1" x14ac:dyDescent="0.2">
      <c r="A451" s="107" t="s">
        <v>311</v>
      </c>
      <c r="B451" s="174" t="s">
        <v>310</v>
      </c>
      <c r="C451" s="175"/>
      <c r="D451" s="175"/>
      <c r="E451" s="175"/>
      <c r="F451" s="175"/>
      <c r="G451" s="175"/>
      <c r="H451" s="175"/>
      <c r="I451" s="176"/>
      <c r="J451" s="43"/>
      <c r="K451" s="43" t="s">
        <v>10</v>
      </c>
      <c r="L451" s="43"/>
      <c r="M451" s="108">
        <f>K453</f>
        <v>3</v>
      </c>
    </row>
    <row r="452" spans="1:13" x14ac:dyDescent="0.2">
      <c r="A452" s="107"/>
      <c r="B452" s="43" t="s">
        <v>3</v>
      </c>
      <c r="C452" s="43"/>
      <c r="D452" s="43"/>
      <c r="E452" s="43"/>
      <c r="F452" s="43"/>
      <c r="G452" s="43"/>
      <c r="H452" s="43"/>
      <c r="I452" s="43" t="s">
        <v>2</v>
      </c>
      <c r="J452" s="43"/>
      <c r="K452" s="43"/>
      <c r="L452" s="43"/>
      <c r="M452" s="108"/>
    </row>
    <row r="453" spans="1:13" ht="15" customHeight="1" x14ac:dyDescent="0.2">
      <c r="A453" s="107"/>
      <c r="B453" s="43">
        <v>3</v>
      </c>
      <c r="C453" s="43"/>
      <c r="D453" s="43"/>
      <c r="E453" s="43"/>
      <c r="F453" s="43"/>
      <c r="G453" s="43"/>
      <c r="H453" s="43"/>
      <c r="I453" s="43"/>
      <c r="J453" s="43" t="s">
        <v>1</v>
      </c>
      <c r="K453" s="43">
        <f>B453</f>
        <v>3</v>
      </c>
      <c r="L453" s="43"/>
      <c r="M453" s="108"/>
    </row>
    <row r="454" spans="1:13" x14ac:dyDescent="0.2">
      <c r="A454" s="107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108"/>
    </row>
    <row r="455" spans="1:13" ht="26.25" customHeight="1" x14ac:dyDescent="0.2">
      <c r="A455" s="107" t="s">
        <v>313</v>
      </c>
      <c r="B455" s="174" t="s">
        <v>312</v>
      </c>
      <c r="C455" s="175"/>
      <c r="D455" s="175"/>
      <c r="E455" s="175"/>
      <c r="F455" s="175"/>
      <c r="G455" s="175"/>
      <c r="H455" s="175"/>
      <c r="I455" s="176"/>
      <c r="J455" s="43"/>
      <c r="K455" s="43" t="s">
        <v>10</v>
      </c>
      <c r="L455" s="43"/>
      <c r="M455" s="108">
        <f>K457</f>
        <v>1</v>
      </c>
    </row>
    <row r="456" spans="1:13" x14ac:dyDescent="0.2">
      <c r="A456" s="107"/>
      <c r="B456" s="43" t="s">
        <v>3</v>
      </c>
      <c r="C456" s="43"/>
      <c r="D456" s="43"/>
      <c r="E456" s="43"/>
      <c r="F456" s="43"/>
      <c r="G456" s="43"/>
      <c r="H456" s="43"/>
      <c r="I456" s="43" t="s">
        <v>2</v>
      </c>
      <c r="J456" s="43"/>
      <c r="K456" s="43"/>
      <c r="L456" s="43"/>
      <c r="M456" s="108"/>
    </row>
    <row r="457" spans="1:13" x14ac:dyDescent="0.2">
      <c r="A457" s="107"/>
      <c r="B457" s="43">
        <v>1</v>
      </c>
      <c r="C457" s="44"/>
      <c r="D457" s="44"/>
      <c r="E457" s="44"/>
      <c r="F457" s="44"/>
      <c r="G457" s="44"/>
      <c r="H457" s="44"/>
      <c r="I457" s="44"/>
      <c r="J457" s="43" t="s">
        <v>1</v>
      </c>
      <c r="K457" s="43">
        <f>B457</f>
        <v>1</v>
      </c>
      <c r="L457" s="43"/>
      <c r="M457" s="108"/>
    </row>
    <row r="458" spans="1:13" x14ac:dyDescent="0.2">
      <c r="A458" s="107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108"/>
    </row>
    <row r="459" spans="1:13" ht="27.75" customHeight="1" x14ac:dyDescent="0.2">
      <c r="A459" s="107" t="s">
        <v>314</v>
      </c>
      <c r="B459" s="174" t="s">
        <v>316</v>
      </c>
      <c r="C459" s="175"/>
      <c r="D459" s="175"/>
      <c r="E459" s="175"/>
      <c r="F459" s="175"/>
      <c r="G459" s="175"/>
      <c r="H459" s="175"/>
      <c r="I459" s="176"/>
      <c r="J459" s="43"/>
      <c r="K459" s="43" t="s">
        <v>10</v>
      </c>
      <c r="L459" s="43"/>
      <c r="M459" s="108">
        <f>K461</f>
        <v>3</v>
      </c>
    </row>
    <row r="460" spans="1:13" x14ac:dyDescent="0.2">
      <c r="A460" s="107"/>
      <c r="B460" s="43" t="s">
        <v>3</v>
      </c>
      <c r="C460" s="43"/>
      <c r="D460" s="43"/>
      <c r="E460" s="43"/>
      <c r="F460" s="43"/>
      <c r="G460" s="43"/>
      <c r="H460" s="43"/>
      <c r="I460" s="43" t="s">
        <v>2</v>
      </c>
      <c r="J460" s="43"/>
      <c r="K460" s="43"/>
      <c r="L460" s="43"/>
      <c r="M460" s="108"/>
    </row>
    <row r="461" spans="1:13" x14ac:dyDescent="0.2">
      <c r="A461" s="107"/>
      <c r="B461" s="43">
        <v>3</v>
      </c>
      <c r="C461" s="44"/>
      <c r="D461" s="44"/>
      <c r="E461" s="44"/>
      <c r="F461" s="44"/>
      <c r="G461" s="44"/>
      <c r="H461" s="44"/>
      <c r="I461" s="44"/>
      <c r="J461" s="43" t="s">
        <v>1</v>
      </c>
      <c r="K461" s="43">
        <f>B461</f>
        <v>3</v>
      </c>
      <c r="L461" s="43"/>
      <c r="M461" s="108"/>
    </row>
    <row r="462" spans="1:13" x14ac:dyDescent="0.2">
      <c r="A462" s="107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108"/>
    </row>
    <row r="463" spans="1:13" ht="28.5" customHeight="1" x14ac:dyDescent="0.2">
      <c r="A463" s="107" t="s">
        <v>315</v>
      </c>
      <c r="B463" s="174" t="s">
        <v>20</v>
      </c>
      <c r="C463" s="175"/>
      <c r="D463" s="175"/>
      <c r="E463" s="175"/>
      <c r="F463" s="175"/>
      <c r="G463" s="175"/>
      <c r="H463" s="175"/>
      <c r="I463" s="176"/>
      <c r="J463" s="43"/>
      <c r="K463" s="43" t="s">
        <v>10</v>
      </c>
      <c r="L463" s="43"/>
      <c r="M463" s="108">
        <f>K465</f>
        <v>3</v>
      </c>
    </row>
    <row r="464" spans="1:13" x14ac:dyDescent="0.2">
      <c r="A464" s="107"/>
      <c r="B464" s="43" t="s">
        <v>3</v>
      </c>
      <c r="C464" s="43"/>
      <c r="D464" s="43"/>
      <c r="E464" s="43"/>
      <c r="F464" s="43"/>
      <c r="G464" s="43"/>
      <c r="H464" s="43"/>
      <c r="I464" s="43" t="s">
        <v>2</v>
      </c>
      <c r="J464" s="43"/>
      <c r="K464" s="43"/>
      <c r="L464" s="43"/>
      <c r="M464" s="108"/>
    </row>
    <row r="465" spans="1:13" x14ac:dyDescent="0.2">
      <c r="A465" s="107"/>
      <c r="B465" s="43">
        <v>3</v>
      </c>
      <c r="C465" s="44"/>
      <c r="D465" s="44"/>
      <c r="E465" s="44"/>
      <c r="F465" s="44"/>
      <c r="G465" s="44"/>
      <c r="H465" s="44"/>
      <c r="I465" s="44"/>
      <c r="J465" s="43" t="s">
        <v>1</v>
      </c>
      <c r="K465" s="43">
        <f>B465</f>
        <v>3</v>
      </c>
      <c r="L465" s="43"/>
      <c r="M465" s="108"/>
    </row>
    <row r="466" spans="1:13" x14ac:dyDescent="0.2">
      <c r="A466" s="107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108"/>
    </row>
    <row r="467" spans="1:13" ht="15" customHeight="1" x14ac:dyDescent="0.2">
      <c r="A467" s="92" t="s">
        <v>11</v>
      </c>
      <c r="B467" s="180" t="s">
        <v>281</v>
      </c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3"/>
    </row>
    <row r="468" spans="1:13" ht="26.25" customHeight="1" x14ac:dyDescent="0.2">
      <c r="A468" s="115" t="s">
        <v>286</v>
      </c>
      <c r="B468" s="184" t="s">
        <v>282</v>
      </c>
      <c r="C468" s="185"/>
      <c r="D468" s="185"/>
      <c r="E468" s="185"/>
      <c r="F468" s="185"/>
      <c r="G468" s="185"/>
      <c r="H468" s="185"/>
      <c r="I468" s="186"/>
      <c r="J468" s="45" t="s">
        <v>1</v>
      </c>
      <c r="K468" s="46" t="s">
        <v>4</v>
      </c>
      <c r="L468" s="47"/>
      <c r="M468" s="116">
        <v>26.22</v>
      </c>
    </row>
    <row r="469" spans="1:13" ht="15" customHeight="1" x14ac:dyDescent="0.2">
      <c r="A469" s="115"/>
      <c r="B469" s="45" t="s">
        <v>33</v>
      </c>
      <c r="C469" s="45"/>
      <c r="D469" s="45"/>
      <c r="E469" s="45"/>
      <c r="F469" s="45"/>
      <c r="G469" s="45"/>
      <c r="H469" s="45"/>
      <c r="I469" s="48" t="s">
        <v>2</v>
      </c>
      <c r="J469" s="45"/>
      <c r="K469" s="46"/>
      <c r="L469" s="47"/>
      <c r="M469" s="116"/>
    </row>
    <row r="470" spans="1:13" ht="15" customHeight="1" x14ac:dyDescent="0.2">
      <c r="A470" s="115"/>
      <c r="B470" s="45">
        <v>26.22</v>
      </c>
      <c r="C470" s="45"/>
      <c r="D470" s="45"/>
      <c r="E470" s="45"/>
      <c r="F470" s="45"/>
      <c r="G470" s="45"/>
      <c r="H470" s="45"/>
      <c r="I470" s="48"/>
      <c r="J470" s="45" t="s">
        <v>1</v>
      </c>
      <c r="K470" s="46">
        <v>26.22</v>
      </c>
      <c r="L470" s="47"/>
      <c r="M470" s="116"/>
    </row>
    <row r="471" spans="1:13" ht="15" customHeight="1" x14ac:dyDescent="0.2">
      <c r="A471" s="115"/>
      <c r="B471" s="45"/>
      <c r="C471" s="45"/>
      <c r="D471" s="45"/>
      <c r="E471" s="45"/>
      <c r="F471" s="45"/>
      <c r="G471" s="45"/>
      <c r="H471" s="45"/>
      <c r="I471" s="48"/>
      <c r="J471" s="45"/>
      <c r="K471" s="46"/>
      <c r="L471" s="47"/>
      <c r="M471" s="116"/>
    </row>
    <row r="472" spans="1:13" ht="30.75" customHeight="1" x14ac:dyDescent="0.2">
      <c r="A472" s="115" t="s">
        <v>287</v>
      </c>
      <c r="B472" s="184" t="s">
        <v>283</v>
      </c>
      <c r="C472" s="185"/>
      <c r="D472" s="185"/>
      <c r="E472" s="185"/>
      <c r="F472" s="185"/>
      <c r="G472" s="185"/>
      <c r="H472" s="185"/>
      <c r="I472" s="186"/>
      <c r="J472" s="45"/>
      <c r="K472" s="46" t="s">
        <v>56</v>
      </c>
      <c r="L472" s="47"/>
      <c r="M472" s="116">
        <v>2.99</v>
      </c>
    </row>
    <row r="473" spans="1:13" ht="15" customHeight="1" x14ac:dyDescent="0.2">
      <c r="A473" s="115"/>
      <c r="B473" s="45" t="s">
        <v>284</v>
      </c>
      <c r="C473" s="45"/>
      <c r="D473" s="45"/>
      <c r="E473" s="45"/>
      <c r="F473" s="45"/>
      <c r="G473" s="45"/>
      <c r="H473" s="45"/>
      <c r="I473" s="48" t="s">
        <v>2</v>
      </c>
      <c r="J473" s="45" t="s">
        <v>1</v>
      </c>
      <c r="K473" s="46"/>
      <c r="L473" s="47"/>
      <c r="M473" s="116"/>
    </row>
    <row r="474" spans="1:13" ht="15" customHeight="1" x14ac:dyDescent="0.2">
      <c r="A474" s="115"/>
      <c r="B474" s="45">
        <v>2.99</v>
      </c>
      <c r="C474" s="45"/>
      <c r="D474" s="45"/>
      <c r="E474" s="45"/>
      <c r="F474" s="45"/>
      <c r="G474" s="45"/>
      <c r="H474" s="45"/>
      <c r="I474" s="48"/>
      <c r="J474" s="45"/>
      <c r="K474" s="46"/>
      <c r="L474" s="47"/>
      <c r="M474" s="116"/>
    </row>
    <row r="475" spans="1:13" ht="15" customHeight="1" x14ac:dyDescent="0.2">
      <c r="A475" s="115"/>
      <c r="B475" s="45"/>
      <c r="C475" s="45"/>
      <c r="D475" s="45"/>
      <c r="E475" s="45"/>
      <c r="F475" s="45"/>
      <c r="G475" s="45"/>
      <c r="H475" s="45"/>
      <c r="I475" s="48"/>
      <c r="J475" s="45"/>
      <c r="K475" s="46"/>
      <c r="L475" s="47"/>
      <c r="M475" s="116"/>
    </row>
    <row r="476" spans="1:13" ht="28.5" customHeight="1" x14ac:dyDescent="0.2">
      <c r="A476" s="115" t="s">
        <v>288</v>
      </c>
      <c r="B476" s="184" t="s">
        <v>285</v>
      </c>
      <c r="C476" s="185"/>
      <c r="D476" s="185"/>
      <c r="E476" s="185"/>
      <c r="F476" s="185"/>
      <c r="G476" s="185"/>
      <c r="H476" s="185"/>
      <c r="I476" s="186"/>
      <c r="J476" s="45" t="s">
        <v>1</v>
      </c>
      <c r="K476" s="46" t="s">
        <v>57</v>
      </c>
      <c r="L476" s="47"/>
      <c r="M476" s="116">
        <v>99.9</v>
      </c>
    </row>
    <row r="477" spans="1:13" ht="15" customHeight="1" x14ac:dyDescent="0.2">
      <c r="A477" s="115"/>
      <c r="B477" s="45" t="s">
        <v>57</v>
      </c>
      <c r="C477" s="45"/>
      <c r="D477" s="45"/>
      <c r="E477" s="45"/>
      <c r="F477" s="45"/>
      <c r="G477" s="45"/>
      <c r="H477" s="45"/>
      <c r="I477" s="48" t="s">
        <v>2</v>
      </c>
      <c r="J477" s="45"/>
      <c r="K477" s="46"/>
      <c r="L477" s="47"/>
      <c r="M477" s="116"/>
    </row>
    <row r="478" spans="1:13" ht="15" customHeight="1" x14ac:dyDescent="0.2">
      <c r="A478" s="115"/>
      <c r="B478" s="45">
        <v>99.9</v>
      </c>
      <c r="C478" s="45"/>
      <c r="D478" s="45"/>
      <c r="E478" s="45"/>
      <c r="F478" s="45"/>
      <c r="G478" s="45"/>
      <c r="H478" s="45"/>
      <c r="I478" s="48"/>
      <c r="J478" s="45"/>
      <c r="K478" s="46"/>
      <c r="L478" s="47"/>
      <c r="M478" s="116"/>
    </row>
    <row r="479" spans="1:13" ht="15" customHeight="1" x14ac:dyDescent="0.2">
      <c r="A479" s="102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108"/>
    </row>
    <row r="480" spans="1:13" ht="31.5" customHeight="1" x14ac:dyDescent="0.2">
      <c r="A480" s="115" t="s">
        <v>292</v>
      </c>
      <c r="B480" s="184" t="s">
        <v>289</v>
      </c>
      <c r="C480" s="185"/>
      <c r="D480" s="185"/>
      <c r="E480" s="185"/>
      <c r="F480" s="185"/>
      <c r="G480" s="185"/>
      <c r="H480" s="185"/>
      <c r="I480" s="186"/>
      <c r="J480" s="45" t="s">
        <v>1</v>
      </c>
      <c r="K480" s="46" t="s">
        <v>57</v>
      </c>
      <c r="L480" s="47"/>
      <c r="M480" s="116">
        <v>156</v>
      </c>
    </row>
    <row r="481" spans="1:13" ht="15" customHeight="1" x14ac:dyDescent="0.2">
      <c r="A481" s="115"/>
      <c r="B481" s="45" t="s">
        <v>57</v>
      </c>
      <c r="C481" s="45"/>
      <c r="D481" s="45"/>
      <c r="E481" s="45"/>
      <c r="F481" s="45"/>
      <c r="G481" s="45"/>
      <c r="H481" s="45"/>
      <c r="I481" s="48" t="s">
        <v>2</v>
      </c>
      <c r="J481" s="45"/>
      <c r="K481" s="46"/>
      <c r="L481" s="47"/>
      <c r="M481" s="116"/>
    </row>
    <row r="482" spans="1:13" ht="15" customHeight="1" x14ac:dyDescent="0.2">
      <c r="A482" s="115"/>
      <c r="B482" s="45">
        <v>156</v>
      </c>
      <c r="C482" s="45"/>
      <c r="D482" s="45"/>
      <c r="E482" s="45"/>
      <c r="F482" s="45"/>
      <c r="G482" s="45"/>
      <c r="H482" s="45"/>
      <c r="I482" s="48"/>
      <c r="J482" s="45"/>
      <c r="K482" s="46"/>
      <c r="L482" s="47"/>
      <c r="M482" s="116"/>
    </row>
    <row r="483" spans="1:13" ht="15" customHeight="1" x14ac:dyDescent="0.2">
      <c r="A483" s="115"/>
      <c r="B483" s="45"/>
      <c r="C483" s="45"/>
      <c r="D483" s="45"/>
      <c r="E483" s="45"/>
      <c r="F483" s="45"/>
      <c r="G483" s="45"/>
      <c r="H483" s="45"/>
      <c r="I483" s="48"/>
      <c r="J483" s="45"/>
      <c r="K483" s="46"/>
      <c r="L483" s="47"/>
      <c r="M483" s="116"/>
    </row>
    <row r="484" spans="1:13" ht="27.75" customHeight="1" x14ac:dyDescent="0.2">
      <c r="A484" s="115" t="s">
        <v>293</v>
      </c>
      <c r="B484" s="184" t="s">
        <v>290</v>
      </c>
      <c r="C484" s="185"/>
      <c r="D484" s="185"/>
      <c r="E484" s="185"/>
      <c r="F484" s="185"/>
      <c r="G484" s="185"/>
      <c r="H484" s="185"/>
      <c r="I484" s="186"/>
      <c r="J484" s="45" t="s">
        <v>1</v>
      </c>
      <c r="K484" s="46" t="s">
        <v>57</v>
      </c>
      <c r="L484" s="47"/>
      <c r="M484" s="116">
        <v>35.6</v>
      </c>
    </row>
    <row r="485" spans="1:13" ht="15" customHeight="1" x14ac:dyDescent="0.2">
      <c r="A485" s="115"/>
      <c r="B485" s="45" t="s">
        <v>57</v>
      </c>
      <c r="C485" s="45"/>
      <c r="D485" s="45"/>
      <c r="E485" s="45"/>
      <c r="F485" s="45"/>
      <c r="G485" s="45"/>
      <c r="H485" s="45"/>
      <c r="I485" s="48" t="s">
        <v>2</v>
      </c>
      <c r="J485" s="45"/>
      <c r="K485" s="46"/>
      <c r="L485" s="47"/>
      <c r="M485" s="116"/>
    </row>
    <row r="486" spans="1:13" ht="15" customHeight="1" x14ac:dyDescent="0.2">
      <c r="A486" s="115"/>
      <c r="B486" s="45">
        <v>35.6</v>
      </c>
      <c r="C486" s="45"/>
      <c r="D486" s="45"/>
      <c r="E486" s="45"/>
      <c r="F486" s="45"/>
      <c r="G486" s="45"/>
      <c r="H486" s="45"/>
      <c r="I486" s="48"/>
      <c r="J486" s="45"/>
      <c r="K486" s="46"/>
      <c r="L486" s="47"/>
      <c r="M486" s="116"/>
    </row>
    <row r="487" spans="1:13" ht="15" customHeight="1" x14ac:dyDescent="0.2">
      <c r="A487" s="115"/>
      <c r="B487" s="45"/>
      <c r="C487" s="45"/>
      <c r="D487" s="45"/>
      <c r="E487" s="45"/>
      <c r="F487" s="45"/>
      <c r="G487" s="45"/>
      <c r="H487" s="45"/>
      <c r="I487" s="48"/>
      <c r="J487" s="45"/>
      <c r="K487" s="46"/>
      <c r="L487" s="47"/>
      <c r="M487" s="116"/>
    </row>
    <row r="488" spans="1:13" ht="27.75" customHeight="1" x14ac:dyDescent="0.2">
      <c r="A488" s="115" t="s">
        <v>294</v>
      </c>
      <c r="B488" s="184" t="s">
        <v>291</v>
      </c>
      <c r="C488" s="185"/>
      <c r="D488" s="185"/>
      <c r="E488" s="185"/>
      <c r="F488" s="185"/>
      <c r="G488" s="185"/>
      <c r="H488" s="185"/>
      <c r="I488" s="186"/>
      <c r="J488" s="45" t="s">
        <v>1</v>
      </c>
      <c r="K488" s="46" t="s">
        <v>57</v>
      </c>
      <c r="L488" s="47"/>
      <c r="M488" s="116">
        <v>18.2</v>
      </c>
    </row>
    <row r="489" spans="1:13" ht="15" customHeight="1" x14ac:dyDescent="0.2">
      <c r="A489" s="115"/>
      <c r="B489" s="45" t="s">
        <v>57</v>
      </c>
      <c r="C489" s="45"/>
      <c r="D489" s="45"/>
      <c r="E489" s="45"/>
      <c r="F489" s="45"/>
      <c r="G489" s="45"/>
      <c r="H489" s="45"/>
      <c r="I489" s="48" t="s">
        <v>2</v>
      </c>
      <c r="J489" s="45"/>
      <c r="K489" s="46"/>
      <c r="L489" s="47"/>
      <c r="M489" s="116"/>
    </row>
    <row r="490" spans="1:13" ht="15" customHeight="1" x14ac:dyDescent="0.2">
      <c r="A490" s="115"/>
      <c r="B490" s="45">
        <v>18.2</v>
      </c>
      <c r="C490" s="45"/>
      <c r="D490" s="45"/>
      <c r="E490" s="45"/>
      <c r="F490" s="45"/>
      <c r="G490" s="45"/>
      <c r="H490" s="45"/>
      <c r="I490" s="48"/>
      <c r="J490" s="45" t="s">
        <v>1</v>
      </c>
      <c r="K490" s="46"/>
      <c r="L490" s="47"/>
      <c r="M490" s="116"/>
    </row>
    <row r="491" spans="1:13" ht="15" customHeight="1" x14ac:dyDescent="0.2">
      <c r="A491" s="102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108"/>
    </row>
    <row r="492" spans="1:13" ht="34.5" customHeight="1" x14ac:dyDescent="0.2">
      <c r="A492" s="99" t="s">
        <v>317</v>
      </c>
      <c r="B492" s="174" t="s">
        <v>34</v>
      </c>
      <c r="C492" s="175"/>
      <c r="D492" s="175"/>
      <c r="E492" s="175"/>
      <c r="F492" s="175"/>
      <c r="G492" s="175"/>
      <c r="H492" s="175"/>
      <c r="I492" s="176"/>
      <c r="J492" s="45" t="s">
        <v>1</v>
      </c>
      <c r="K492" s="43" t="s">
        <v>4</v>
      </c>
      <c r="L492" s="43"/>
      <c r="M492" s="108">
        <f>K494</f>
        <v>0.49</v>
      </c>
    </row>
    <row r="493" spans="1:13" ht="15" customHeight="1" x14ac:dyDescent="0.2">
      <c r="A493" s="102"/>
      <c r="B493" s="43" t="s">
        <v>33</v>
      </c>
      <c r="C493" s="44"/>
      <c r="D493" s="44"/>
      <c r="E493" s="44"/>
      <c r="F493" s="44"/>
      <c r="G493" s="44"/>
      <c r="H493" s="44"/>
      <c r="I493" s="48" t="s">
        <v>2</v>
      </c>
      <c r="J493" s="44"/>
      <c r="K493" s="43"/>
      <c r="L493" s="43"/>
      <c r="M493" s="108"/>
    </row>
    <row r="494" spans="1:13" ht="15" customHeight="1" x14ac:dyDescent="0.2">
      <c r="A494" s="102"/>
      <c r="B494" s="43">
        <v>0.49</v>
      </c>
      <c r="C494" s="44"/>
      <c r="D494" s="44"/>
      <c r="E494" s="44"/>
      <c r="F494" s="44"/>
      <c r="G494" s="44"/>
      <c r="H494" s="44"/>
      <c r="I494" s="43" t="s">
        <v>318</v>
      </c>
      <c r="J494" s="45" t="s">
        <v>1</v>
      </c>
      <c r="K494" s="43">
        <f>B494</f>
        <v>0.49</v>
      </c>
      <c r="L494" s="43"/>
      <c r="M494" s="108"/>
    </row>
    <row r="495" spans="1:13" ht="15" customHeight="1" x14ac:dyDescent="0.2">
      <c r="A495" s="102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108"/>
    </row>
    <row r="496" spans="1:13" ht="35.25" customHeight="1" x14ac:dyDescent="0.2">
      <c r="A496" s="99" t="s">
        <v>319</v>
      </c>
      <c r="B496" s="174" t="s">
        <v>320</v>
      </c>
      <c r="C496" s="175"/>
      <c r="D496" s="175"/>
      <c r="E496" s="175"/>
      <c r="F496" s="175"/>
      <c r="G496" s="175"/>
      <c r="H496" s="175"/>
      <c r="I496" s="176"/>
      <c r="J496" s="45" t="s">
        <v>1</v>
      </c>
      <c r="K496" s="43" t="s">
        <v>54</v>
      </c>
      <c r="L496" s="43"/>
      <c r="M496" s="108">
        <f>K498</f>
        <v>1</v>
      </c>
    </row>
    <row r="497" spans="1:13" ht="15" customHeight="1" x14ac:dyDescent="0.2">
      <c r="A497" s="102"/>
      <c r="B497" s="43" t="s">
        <v>3</v>
      </c>
      <c r="C497" s="43"/>
      <c r="D497" s="43"/>
      <c r="E497" s="43"/>
      <c r="F497" s="43"/>
      <c r="G497" s="43"/>
      <c r="H497" s="43"/>
      <c r="I497" s="48" t="s">
        <v>2</v>
      </c>
      <c r="J497" s="44"/>
      <c r="K497" s="43"/>
      <c r="L497" s="43"/>
      <c r="M497" s="108"/>
    </row>
    <row r="498" spans="1:13" ht="15" customHeight="1" x14ac:dyDescent="0.2">
      <c r="A498" s="102"/>
      <c r="B498" s="43">
        <v>1</v>
      </c>
      <c r="C498" s="43"/>
      <c r="D498" s="43"/>
      <c r="E498" s="43"/>
      <c r="F498" s="43"/>
      <c r="G498" s="43"/>
      <c r="H498" s="43"/>
      <c r="I498" s="43"/>
      <c r="J498" s="45" t="s">
        <v>1</v>
      </c>
      <c r="K498" s="43">
        <f>B498</f>
        <v>1</v>
      </c>
      <c r="L498" s="43"/>
      <c r="M498" s="108"/>
    </row>
    <row r="499" spans="1:13" ht="15" customHeight="1" x14ac:dyDescent="0.2">
      <c r="A499" s="102"/>
      <c r="B499" s="43"/>
      <c r="C499" s="43"/>
      <c r="D499" s="43"/>
      <c r="E499" s="43"/>
      <c r="F499" s="43"/>
      <c r="G499" s="43"/>
      <c r="H499" s="43"/>
      <c r="I499" s="43"/>
      <c r="J499" s="45"/>
      <c r="K499" s="43"/>
      <c r="L499" s="43"/>
      <c r="M499" s="108"/>
    </row>
    <row r="500" spans="1:13" ht="32.25" customHeight="1" x14ac:dyDescent="0.2">
      <c r="A500" s="99" t="s">
        <v>343</v>
      </c>
      <c r="B500" s="174" t="s">
        <v>344</v>
      </c>
      <c r="C500" s="175"/>
      <c r="D500" s="175"/>
      <c r="E500" s="175"/>
      <c r="F500" s="175"/>
      <c r="G500" s="175"/>
      <c r="H500" s="175"/>
      <c r="I500" s="176"/>
      <c r="J500" s="45"/>
      <c r="K500" s="43" t="s">
        <v>4</v>
      </c>
      <c r="L500" s="43"/>
      <c r="M500" s="108">
        <f>K502</f>
        <v>22.38</v>
      </c>
    </row>
    <row r="501" spans="1:13" ht="15" customHeight="1" x14ac:dyDescent="0.2">
      <c r="A501" s="102"/>
      <c r="B501" s="43" t="s">
        <v>33</v>
      </c>
      <c r="C501" s="43"/>
      <c r="D501" s="43"/>
      <c r="E501" s="43"/>
      <c r="F501" s="43"/>
      <c r="G501" s="43"/>
      <c r="H501" s="43"/>
      <c r="I501" s="48" t="s">
        <v>2</v>
      </c>
      <c r="J501" s="45"/>
      <c r="K501" s="43"/>
      <c r="L501" s="43"/>
      <c r="M501" s="108"/>
    </row>
    <row r="502" spans="1:13" ht="27.75" customHeight="1" x14ac:dyDescent="0.2">
      <c r="A502" s="102"/>
      <c r="B502" s="43">
        <v>22.38</v>
      </c>
      <c r="C502" s="43"/>
      <c r="D502" s="43"/>
      <c r="E502" s="43"/>
      <c r="F502" s="43"/>
      <c r="G502" s="43"/>
      <c r="H502" s="43"/>
      <c r="I502" s="51" t="s">
        <v>345</v>
      </c>
      <c r="J502" s="45" t="s">
        <v>1</v>
      </c>
      <c r="K502" s="43">
        <f>B502</f>
        <v>22.38</v>
      </c>
      <c r="L502" s="43"/>
      <c r="M502" s="108"/>
    </row>
    <row r="503" spans="1:13" ht="15" customHeight="1" x14ac:dyDescent="0.2">
      <c r="A503" s="102"/>
      <c r="B503" s="43"/>
      <c r="C503" s="43"/>
      <c r="D503" s="43"/>
      <c r="E503" s="43"/>
      <c r="F503" s="43"/>
      <c r="G503" s="43"/>
      <c r="H503" s="43"/>
      <c r="I503" s="51"/>
      <c r="J503" s="45"/>
      <c r="K503" s="43"/>
      <c r="L503" s="43"/>
      <c r="M503" s="108"/>
    </row>
    <row r="504" spans="1:13" ht="24" customHeight="1" x14ac:dyDescent="0.2">
      <c r="A504" s="99" t="s">
        <v>346</v>
      </c>
      <c r="B504" s="174" t="s">
        <v>63</v>
      </c>
      <c r="C504" s="175"/>
      <c r="D504" s="175"/>
      <c r="E504" s="175"/>
      <c r="F504" s="175"/>
      <c r="G504" s="175"/>
      <c r="H504" s="175"/>
      <c r="I504" s="176"/>
      <c r="J504" s="45"/>
      <c r="K504" s="43" t="s">
        <v>4</v>
      </c>
      <c r="L504" s="43"/>
      <c r="M504" s="108">
        <f>K506</f>
        <v>3.24</v>
      </c>
    </row>
    <row r="505" spans="1:13" ht="15.75" customHeight="1" x14ac:dyDescent="0.2">
      <c r="A505" s="99"/>
      <c r="B505" s="43" t="s">
        <v>33</v>
      </c>
      <c r="C505" s="43"/>
      <c r="D505" s="43"/>
      <c r="E505" s="43"/>
      <c r="F505" s="43"/>
      <c r="G505" s="43"/>
      <c r="H505" s="43"/>
      <c r="I505" s="48" t="s">
        <v>2</v>
      </c>
      <c r="J505" s="45"/>
      <c r="K505" s="43"/>
      <c r="L505" s="43"/>
      <c r="M505" s="108"/>
    </row>
    <row r="506" spans="1:13" ht="15.75" customHeight="1" x14ac:dyDescent="0.2">
      <c r="A506" s="99"/>
      <c r="B506" s="40">
        <v>3.24</v>
      </c>
      <c r="C506" s="43"/>
      <c r="D506" s="43"/>
      <c r="E506" s="43"/>
      <c r="F506" s="43"/>
      <c r="G506" s="43"/>
      <c r="H506" s="43"/>
      <c r="I506" s="52"/>
      <c r="J506" s="45"/>
      <c r="K506" s="43">
        <f>B506</f>
        <v>3.24</v>
      </c>
      <c r="L506" s="43"/>
      <c r="M506" s="108"/>
    </row>
    <row r="507" spans="1:13" ht="15.75" customHeight="1" x14ac:dyDescent="0.2">
      <c r="A507" s="99"/>
      <c r="B507" s="40"/>
      <c r="C507" s="43"/>
      <c r="D507" s="43"/>
      <c r="E507" s="43"/>
      <c r="F507" s="43"/>
      <c r="G507" s="43"/>
      <c r="H507" s="43"/>
      <c r="I507" s="52"/>
      <c r="J507" s="45"/>
      <c r="K507" s="43"/>
      <c r="L507" s="43"/>
      <c r="M507" s="108"/>
    </row>
    <row r="508" spans="1:13" x14ac:dyDescent="0.2">
      <c r="A508" s="92" t="s">
        <v>8</v>
      </c>
      <c r="B508" s="180" t="s">
        <v>15</v>
      </c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3"/>
    </row>
    <row r="509" spans="1:13" ht="52.5" customHeight="1" x14ac:dyDescent="0.2">
      <c r="A509" s="113" t="s">
        <v>6</v>
      </c>
      <c r="B509" s="166" t="s">
        <v>181</v>
      </c>
      <c r="C509" s="167"/>
      <c r="D509" s="167"/>
      <c r="E509" s="167"/>
      <c r="F509" s="167"/>
      <c r="G509" s="167"/>
      <c r="H509" s="167"/>
      <c r="I509" s="168"/>
      <c r="J509" s="5"/>
      <c r="K509" s="5" t="s">
        <v>13</v>
      </c>
      <c r="L509" s="5"/>
      <c r="M509" s="95">
        <f>SUM(K511:K514)</f>
        <v>39.65</v>
      </c>
    </row>
    <row r="510" spans="1:13" ht="15" customHeight="1" x14ac:dyDescent="0.2">
      <c r="A510" s="112"/>
      <c r="B510" s="5" t="s">
        <v>12</v>
      </c>
      <c r="C510" s="5"/>
      <c r="D510" s="5"/>
      <c r="E510" s="5"/>
      <c r="F510" s="5"/>
      <c r="G510" s="5"/>
      <c r="H510" s="5"/>
      <c r="I510" s="5" t="s">
        <v>2</v>
      </c>
      <c r="J510" s="5"/>
      <c r="K510" s="5"/>
      <c r="L510" s="5"/>
      <c r="M510" s="95"/>
    </row>
    <row r="511" spans="1:13" x14ac:dyDescent="0.2">
      <c r="A511" s="112"/>
      <c r="B511" s="5">
        <v>1.9</v>
      </c>
      <c r="C511" s="5"/>
      <c r="D511" s="5"/>
      <c r="E511" s="5"/>
      <c r="F511" s="5"/>
      <c r="G511" s="5"/>
      <c r="H511" s="5"/>
      <c r="I511" s="5"/>
      <c r="J511" s="5" t="s">
        <v>1</v>
      </c>
      <c r="K511" s="5">
        <f>B511</f>
        <v>1.9</v>
      </c>
      <c r="L511" s="5"/>
      <c r="M511" s="95"/>
    </row>
    <row r="512" spans="1:13" x14ac:dyDescent="0.2">
      <c r="A512" s="112"/>
      <c r="B512" s="5">
        <v>5.8</v>
      </c>
      <c r="C512" s="5"/>
      <c r="D512" s="5"/>
      <c r="E512" s="5"/>
      <c r="F512" s="5"/>
      <c r="G512" s="5"/>
      <c r="H512" s="5"/>
      <c r="I512" s="5"/>
      <c r="J512" s="5" t="s">
        <v>1</v>
      </c>
      <c r="K512" s="5">
        <f>B512</f>
        <v>5.8</v>
      </c>
      <c r="L512" s="5"/>
      <c r="M512" s="95"/>
    </row>
    <row r="513" spans="1:14" x14ac:dyDescent="0.2">
      <c r="A513" s="112"/>
      <c r="B513" s="5">
        <v>27.45</v>
      </c>
      <c r="C513" s="5"/>
      <c r="D513" s="5"/>
      <c r="E513" s="5"/>
      <c r="F513" s="5"/>
      <c r="G513" s="5"/>
      <c r="H513" s="5"/>
      <c r="I513" s="5"/>
      <c r="J513" s="5" t="s">
        <v>1</v>
      </c>
      <c r="K513" s="5">
        <f>B513</f>
        <v>27.45</v>
      </c>
      <c r="L513" s="5"/>
      <c r="M513" s="95"/>
    </row>
    <row r="514" spans="1:14" ht="15" customHeight="1" x14ac:dyDescent="0.2">
      <c r="A514" s="112"/>
      <c r="B514" s="5">
        <v>4.5</v>
      </c>
      <c r="C514" s="5"/>
      <c r="D514" s="5"/>
      <c r="E514" s="5"/>
      <c r="F514" s="5"/>
      <c r="G514" s="5"/>
      <c r="H514" s="5"/>
      <c r="I514" s="5"/>
      <c r="J514" s="5" t="s">
        <v>1</v>
      </c>
      <c r="K514" s="5">
        <f>B514</f>
        <v>4.5</v>
      </c>
      <c r="L514" s="5"/>
      <c r="M514" s="95"/>
    </row>
    <row r="515" spans="1:14" ht="15" customHeight="1" x14ac:dyDescent="0.2">
      <c r="A515" s="112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95"/>
    </row>
    <row r="516" spans="1:14" ht="42" customHeight="1" x14ac:dyDescent="0.2">
      <c r="A516" s="106" t="s">
        <v>212</v>
      </c>
      <c r="B516" s="166" t="str">
        <f>'[3]Orçamento - Não Desonerado'!D101</f>
        <v>LIXEIRA METÁLICA OU INOX, CAPACIDADE DE 60 L, EM TUBO DE AÇO CARBONO E CESTOS EM CHAPA DE AÇO COM PINTURA ELETROSTÁTICA CHUMBO OU PRETA. (EXCLUSIVE LIXEIRA) (REF. SINAPI 103307 AF_11/2021)</v>
      </c>
      <c r="C516" s="167"/>
      <c r="D516" s="167"/>
      <c r="E516" s="167"/>
      <c r="F516" s="167"/>
      <c r="G516" s="167"/>
      <c r="H516" s="167"/>
      <c r="I516" s="168"/>
      <c r="J516" s="5"/>
      <c r="K516" s="5" t="s">
        <v>10</v>
      </c>
      <c r="L516" s="5"/>
      <c r="M516" s="95">
        <f>K518</f>
        <v>6</v>
      </c>
    </row>
    <row r="517" spans="1:14" ht="15" customHeight="1" x14ac:dyDescent="0.2">
      <c r="A517" s="106"/>
      <c r="B517" s="5" t="s">
        <v>3</v>
      </c>
      <c r="C517" s="5"/>
      <c r="D517" s="5"/>
      <c r="E517" s="5"/>
      <c r="F517" s="5"/>
      <c r="G517" s="5"/>
      <c r="H517" s="5"/>
      <c r="I517" s="5" t="s">
        <v>2</v>
      </c>
      <c r="J517" s="5"/>
      <c r="K517" s="5"/>
      <c r="L517" s="5"/>
      <c r="M517" s="95"/>
    </row>
    <row r="518" spans="1:14" x14ac:dyDescent="0.2">
      <c r="A518" s="106"/>
      <c r="B518" s="5">
        <v>6</v>
      </c>
      <c r="C518" s="5"/>
      <c r="D518" s="5"/>
      <c r="E518" s="5"/>
      <c r="F518" s="5"/>
      <c r="G518" s="5"/>
      <c r="H518" s="5"/>
      <c r="I518" s="5" t="s">
        <v>9</v>
      </c>
      <c r="J518" s="5" t="s">
        <v>1</v>
      </c>
      <c r="K518" s="5">
        <f>B518</f>
        <v>6</v>
      </c>
      <c r="L518" s="5"/>
      <c r="M518" s="95"/>
    </row>
    <row r="519" spans="1:14" ht="15" customHeight="1" x14ac:dyDescent="0.2">
      <c r="A519" s="106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95"/>
    </row>
    <row r="520" spans="1:14" ht="15" customHeight="1" x14ac:dyDescent="0.2">
      <c r="A520" s="117">
        <v>10</v>
      </c>
      <c r="B520" s="180" t="s">
        <v>7</v>
      </c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3"/>
    </row>
    <row r="521" spans="1:14" ht="15" customHeight="1" x14ac:dyDescent="0.2">
      <c r="A521" s="106" t="s">
        <v>211</v>
      </c>
      <c r="B521" s="177" t="s">
        <v>5</v>
      </c>
      <c r="C521" s="178"/>
      <c r="D521" s="178"/>
      <c r="E521" s="178"/>
      <c r="F521" s="178"/>
      <c r="G521" s="178"/>
      <c r="H521" s="178"/>
      <c r="I521" s="179"/>
      <c r="J521" s="5"/>
      <c r="K521" s="5" t="s">
        <v>4</v>
      </c>
      <c r="L521" s="5"/>
      <c r="M521" s="95">
        <f>K523</f>
        <v>501</v>
      </c>
    </row>
    <row r="522" spans="1:14" ht="15" customHeight="1" x14ac:dyDescent="0.2">
      <c r="A522" s="106"/>
      <c r="B522" s="5" t="s">
        <v>3</v>
      </c>
      <c r="C522" s="5"/>
      <c r="D522" s="5"/>
      <c r="E522" s="5"/>
      <c r="F522" s="5"/>
      <c r="G522" s="5"/>
      <c r="H522" s="5"/>
      <c r="I522" s="5" t="s">
        <v>2</v>
      </c>
      <c r="J522" s="5"/>
      <c r="K522" s="5"/>
      <c r="L522" s="5"/>
      <c r="M522" s="95"/>
    </row>
    <row r="523" spans="1:14" ht="15" customHeight="1" thickBot="1" x14ac:dyDescent="0.25">
      <c r="A523" s="118"/>
      <c r="B523" s="50">
        <v>501</v>
      </c>
      <c r="C523" s="50"/>
      <c r="D523" s="50"/>
      <c r="E523" s="50"/>
      <c r="F523" s="50"/>
      <c r="G523" s="50"/>
      <c r="H523" s="50"/>
      <c r="I523" s="50"/>
      <c r="J523" s="50" t="s">
        <v>1</v>
      </c>
      <c r="K523" s="50">
        <f>B523</f>
        <v>501</v>
      </c>
      <c r="L523" s="50"/>
      <c r="M523" s="119"/>
    </row>
    <row r="524" spans="1:14" ht="15" customHeight="1" x14ac:dyDescent="0.2">
      <c r="A524" s="216"/>
      <c r="B524" s="217"/>
      <c r="C524" s="217"/>
      <c r="D524" s="217"/>
      <c r="E524" s="217"/>
      <c r="F524" s="217"/>
      <c r="G524" s="217"/>
      <c r="H524" s="217"/>
      <c r="I524" s="217"/>
      <c r="J524" s="217"/>
      <c r="K524" s="217"/>
      <c r="L524" s="217"/>
      <c r="M524" s="218"/>
    </row>
    <row r="525" spans="1:14" x14ac:dyDescent="0.2">
      <c r="A525" s="219"/>
      <c r="B525" s="220"/>
      <c r="C525" s="220"/>
      <c r="D525" s="220"/>
      <c r="E525" s="220"/>
      <c r="F525" s="220"/>
      <c r="G525" s="220"/>
      <c r="H525" s="220"/>
      <c r="I525" s="220"/>
      <c r="J525" s="220"/>
      <c r="K525" s="220"/>
      <c r="L525" s="220"/>
      <c r="M525" s="221"/>
    </row>
    <row r="526" spans="1:14" ht="42" customHeight="1" thickBot="1" x14ac:dyDescent="0.25">
      <c r="A526" s="204" t="s">
        <v>0</v>
      </c>
      <c r="B526" s="205"/>
      <c r="C526" s="205"/>
      <c r="D526" s="205"/>
      <c r="E526" s="205"/>
      <c r="F526" s="205"/>
      <c r="G526" s="205"/>
      <c r="H526" s="205"/>
      <c r="I526" s="205"/>
      <c r="J526" s="205"/>
      <c r="K526" s="205"/>
      <c r="L526" s="205"/>
      <c r="M526" s="206"/>
    </row>
    <row r="527" spans="1:14" x14ac:dyDescent="0.2">
      <c r="A527" s="87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9"/>
      <c r="N527" s="91"/>
    </row>
    <row r="528" spans="1:14" x14ac:dyDescent="0.2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89"/>
      <c r="N528" s="91"/>
    </row>
    <row r="529" spans="1:14" x14ac:dyDescent="0.2">
      <c r="A529" s="120"/>
      <c r="B529" s="91"/>
      <c r="C529" s="91"/>
      <c r="D529" s="91"/>
      <c r="E529" s="91"/>
      <c r="F529" s="91"/>
      <c r="G529" s="91"/>
      <c r="H529" s="91"/>
      <c r="I529" s="91"/>
      <c r="J529" s="91"/>
      <c r="K529" s="111"/>
      <c r="L529" s="91"/>
      <c r="M529" s="111"/>
      <c r="N529" s="91"/>
    </row>
    <row r="530" spans="1:14" x14ac:dyDescent="0.2">
      <c r="A530" s="120"/>
      <c r="B530" s="91"/>
      <c r="C530" s="91"/>
      <c r="D530" s="91"/>
      <c r="E530" s="91"/>
      <c r="F530" s="91"/>
      <c r="G530" s="91"/>
      <c r="H530" s="91"/>
      <c r="I530" s="91"/>
      <c r="J530" s="91"/>
      <c r="K530" s="111"/>
      <c r="L530" s="91"/>
      <c r="M530" s="111"/>
      <c r="N530" s="91"/>
    </row>
    <row r="531" spans="1:14" x14ac:dyDescent="0.2">
      <c r="A531" s="120"/>
      <c r="B531" s="91"/>
      <c r="C531" s="91"/>
      <c r="D531" s="91"/>
      <c r="E531" s="91"/>
      <c r="F531" s="91"/>
      <c r="G531" s="91"/>
      <c r="H531" s="91"/>
      <c r="I531" s="91"/>
      <c r="J531" s="91"/>
      <c r="K531" s="111"/>
      <c r="L531" s="91"/>
      <c r="M531" s="111"/>
      <c r="N531" s="91"/>
    </row>
    <row r="534" spans="1:14" ht="15" customHeight="1" x14ac:dyDescent="0.2"/>
    <row r="535" spans="1:14" ht="15" customHeight="1" x14ac:dyDescent="0.2"/>
    <row r="536" spans="1:14" ht="14.25" customHeight="1" x14ac:dyDescent="0.2"/>
    <row r="537" spans="1:14" ht="15" customHeight="1" x14ac:dyDescent="0.2"/>
    <row r="538" spans="1:14" ht="15" customHeight="1" x14ac:dyDescent="0.2"/>
  </sheetData>
  <mergeCells count="142">
    <mergeCell ref="B334:I334"/>
    <mergeCell ref="B373:I373"/>
    <mergeCell ref="A526:M526"/>
    <mergeCell ref="B16:I16"/>
    <mergeCell ref="B10:I10"/>
    <mergeCell ref="B13:I14"/>
    <mergeCell ref="B28:M28"/>
    <mergeCell ref="B152:M152"/>
    <mergeCell ref="B153:I153"/>
    <mergeCell ref="B35:I35"/>
    <mergeCell ref="B20:I20"/>
    <mergeCell ref="B39:M39"/>
    <mergeCell ref="J127:J131"/>
    <mergeCell ref="K127:K131"/>
    <mergeCell ref="B61:I61"/>
    <mergeCell ref="B72:I72"/>
    <mergeCell ref="B83:I83"/>
    <mergeCell ref="B87:I87"/>
    <mergeCell ref="B96:I96"/>
    <mergeCell ref="B102:I102"/>
    <mergeCell ref="B41:I41"/>
    <mergeCell ref="B40:M40"/>
    <mergeCell ref="B24:I24"/>
    <mergeCell ref="B29:I29"/>
    <mergeCell ref="A524:M525"/>
    <mergeCell ref="B295:I295"/>
    <mergeCell ref="B228:I228"/>
    <mergeCell ref="B455:I455"/>
    <mergeCell ref="B163:I163"/>
    <mergeCell ref="A1:M1"/>
    <mergeCell ref="A2:M2"/>
    <mergeCell ref="A3:M3"/>
    <mergeCell ref="A4:M4"/>
    <mergeCell ref="B5:K5"/>
    <mergeCell ref="B6:I6"/>
    <mergeCell ref="B45:I45"/>
    <mergeCell ref="B51:I51"/>
    <mergeCell ref="B192:I192"/>
    <mergeCell ref="B196:I196"/>
    <mergeCell ref="B201:I201"/>
    <mergeCell ref="B206:I206"/>
    <mergeCell ref="B168:I168"/>
    <mergeCell ref="B173:I173"/>
    <mergeCell ref="B158:I158"/>
    <mergeCell ref="B56:I56"/>
    <mergeCell ref="B182:M182"/>
    <mergeCell ref="B178:I178"/>
    <mergeCell ref="B369:I369"/>
    <mergeCell ref="B285:I285"/>
    <mergeCell ref="B504:I504"/>
    <mergeCell ref="B381:I381"/>
    <mergeCell ref="B389:I389"/>
    <mergeCell ref="B361:I361"/>
    <mergeCell ref="B365:I365"/>
    <mergeCell ref="B341:I341"/>
    <mergeCell ref="B265:I265"/>
    <mergeCell ref="B348:M348"/>
    <mergeCell ref="B393:I393"/>
    <mergeCell ref="B346:I346"/>
    <mergeCell ref="B349:I349"/>
    <mergeCell ref="B353:I353"/>
    <mergeCell ref="B357:I357"/>
    <mergeCell ref="B301:I301"/>
    <mergeCell ref="B308:I308"/>
    <mergeCell ref="B313:I313"/>
    <mergeCell ref="B315:I315"/>
    <mergeCell ref="B321:I321"/>
    <mergeCell ref="B306:I306"/>
    <mergeCell ref="B328:I328"/>
    <mergeCell ref="B320:I320"/>
    <mergeCell ref="B322:I322"/>
    <mergeCell ref="B270:I270"/>
    <mergeCell ref="B280:I280"/>
    <mergeCell ref="B467:M467"/>
    <mergeCell ref="B468:I468"/>
    <mergeCell ref="B472:I472"/>
    <mergeCell ref="B476:I476"/>
    <mergeCell ref="B480:I480"/>
    <mergeCell ref="B484:I484"/>
    <mergeCell ref="B488:I488"/>
    <mergeCell ref="B500:I500"/>
    <mergeCell ref="B459:I459"/>
    <mergeCell ref="B463:I463"/>
    <mergeCell ref="B492:I492"/>
    <mergeCell ref="B496:I496"/>
    <mergeCell ref="B443:I443"/>
    <mergeCell ref="B247:I247"/>
    <mergeCell ref="B251:I251"/>
    <mergeCell ref="B275:I275"/>
    <mergeCell ref="B521:I521"/>
    <mergeCell ref="B520:M520"/>
    <mergeCell ref="B418:M418"/>
    <mergeCell ref="B516:I516"/>
    <mergeCell ref="B259:I259"/>
    <mergeCell ref="B385:I385"/>
    <mergeCell ref="B264:M264"/>
    <mergeCell ref="B300:M300"/>
    <mergeCell ref="B339:I339"/>
    <mergeCell ref="B451:I451"/>
    <mergeCell ref="B508:M508"/>
    <mergeCell ref="B509:I509"/>
    <mergeCell ref="B447:I447"/>
    <mergeCell ref="B419:I419"/>
    <mergeCell ref="B423:I423"/>
    <mergeCell ref="B427:I427"/>
    <mergeCell ref="B431:I431"/>
    <mergeCell ref="B435:I435"/>
    <mergeCell ref="B417:M417"/>
    <mergeCell ref="B439:I439"/>
    <mergeCell ref="B107:M107"/>
    <mergeCell ref="B108:I108"/>
    <mergeCell ref="B116:I116"/>
    <mergeCell ref="I118:I122"/>
    <mergeCell ref="J118:J122"/>
    <mergeCell ref="K118:K122"/>
    <mergeCell ref="B134:I134"/>
    <mergeCell ref="I136:I139"/>
    <mergeCell ref="J136:J139"/>
    <mergeCell ref="B142:I142"/>
    <mergeCell ref="I144:I148"/>
    <mergeCell ref="J144:J148"/>
    <mergeCell ref="K144:K148"/>
    <mergeCell ref="B125:I125"/>
    <mergeCell ref="I127:I131"/>
    <mergeCell ref="B405:I405"/>
    <mergeCell ref="B409:I409"/>
    <mergeCell ref="B413:I413"/>
    <mergeCell ref="B397:I397"/>
    <mergeCell ref="B401:I401"/>
    <mergeCell ref="B377:I377"/>
    <mergeCell ref="B183:M183"/>
    <mergeCell ref="B184:I184"/>
    <mergeCell ref="B255:I255"/>
    <mergeCell ref="B263:M263"/>
    <mergeCell ref="B215:I215"/>
    <mergeCell ref="B223:I223"/>
    <mergeCell ref="B233:M233"/>
    <mergeCell ref="B243:I243"/>
    <mergeCell ref="B239:I239"/>
    <mergeCell ref="B188:I188"/>
    <mergeCell ref="B234:I234"/>
    <mergeCell ref="B290:I290"/>
  </mergeCells>
  <phoneticPr fontId="13" type="noConversion"/>
  <pageMargins left="1.299212598425197" right="0.19685039370078741" top="2.1653543307086616" bottom="0.78740157480314965" header="0.31496062992125984" footer="0.31496062992125984"/>
  <pageSetup paperSize="9" scale="65" orientation="portrait" r:id="rId1"/>
  <headerFooter>
    <oddHeader xml:space="preserve">&amp;C&amp;G
</oddHeader>
  </headerFooter>
  <rowBreaks count="1" manualBreakCount="1">
    <brk id="478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5DB46-032D-49A9-AB20-8C96C497A4C8}">
  <dimension ref="A1:G21"/>
  <sheetViews>
    <sheetView showWhiteSpace="0" view="pageBreakPreview" topLeftCell="A13" zoomScale="60" zoomScaleNormal="100" workbookViewId="0">
      <selection activeCell="N7" sqref="N7:N8"/>
    </sheetView>
  </sheetViews>
  <sheetFormatPr defaultRowHeight="14.25" x14ac:dyDescent="0.2"/>
  <cols>
    <col min="1" max="1" width="22.85546875" style="1" bestFit="1" customWidth="1"/>
    <col min="2" max="2" width="68.5703125" style="1" bestFit="1" customWidth="1"/>
    <col min="3" max="3" width="22.85546875" style="1" bestFit="1" customWidth="1"/>
    <col min="4" max="30" width="13.7109375" style="1" bestFit="1" customWidth="1"/>
    <col min="31" max="16384" width="9.140625" style="1"/>
  </cols>
  <sheetData>
    <row r="1" spans="1:7" ht="15" x14ac:dyDescent="0.2">
      <c r="A1" s="225" t="s">
        <v>587</v>
      </c>
      <c r="B1" s="225"/>
      <c r="C1" s="67" t="s">
        <v>230</v>
      </c>
      <c r="D1" s="225" t="s">
        <v>586</v>
      </c>
      <c r="E1" s="225"/>
      <c r="F1" s="226" t="s">
        <v>585</v>
      </c>
      <c r="G1" s="226"/>
    </row>
    <row r="2" spans="1:7" ht="95.1" customHeight="1" x14ac:dyDescent="0.2">
      <c r="A2" s="222" t="s">
        <v>1194</v>
      </c>
      <c r="B2" s="222"/>
      <c r="C2" s="66" t="s">
        <v>584</v>
      </c>
      <c r="D2" s="222" t="s">
        <v>589</v>
      </c>
      <c r="E2" s="222"/>
      <c r="F2" s="227" t="s">
        <v>588</v>
      </c>
      <c r="G2" s="227"/>
    </row>
    <row r="3" spans="1:7" ht="15" x14ac:dyDescent="0.25">
      <c r="A3" s="228" t="s">
        <v>625</v>
      </c>
      <c r="B3" s="224"/>
      <c r="C3" s="224"/>
      <c r="D3" s="224"/>
      <c r="E3" s="224"/>
      <c r="F3" s="224"/>
      <c r="G3" s="224"/>
    </row>
    <row r="4" spans="1:7" ht="15" x14ac:dyDescent="0.2">
      <c r="A4" s="65" t="s">
        <v>583</v>
      </c>
      <c r="B4" s="65" t="s">
        <v>580</v>
      </c>
      <c r="C4" s="63" t="s">
        <v>624</v>
      </c>
      <c r="D4" s="63" t="s">
        <v>623</v>
      </c>
      <c r="E4" s="63" t="s">
        <v>622</v>
      </c>
      <c r="F4" s="63" t="s">
        <v>621</v>
      </c>
      <c r="G4" s="63" t="s">
        <v>620</v>
      </c>
    </row>
    <row r="5" spans="1:7" ht="24" customHeight="1" thickBot="1" x14ac:dyDescent="0.25">
      <c r="A5" s="62" t="s">
        <v>573</v>
      </c>
      <c r="B5" s="62" t="s">
        <v>134</v>
      </c>
      <c r="C5" s="126" t="s">
        <v>619</v>
      </c>
      <c r="D5" s="146" t="s">
        <v>619</v>
      </c>
      <c r="E5" s="126" t="s">
        <v>355</v>
      </c>
      <c r="F5" s="126" t="s">
        <v>355</v>
      </c>
      <c r="G5" s="126" t="s">
        <v>355</v>
      </c>
    </row>
    <row r="6" spans="1:7" ht="24" customHeight="1" thickTop="1" thickBot="1" x14ac:dyDescent="0.25">
      <c r="A6" s="62" t="s">
        <v>560</v>
      </c>
      <c r="B6" s="62" t="s">
        <v>182</v>
      </c>
      <c r="C6" s="126" t="s">
        <v>618</v>
      </c>
      <c r="D6" s="146" t="s">
        <v>618</v>
      </c>
      <c r="E6" s="126" t="s">
        <v>355</v>
      </c>
      <c r="F6" s="126" t="s">
        <v>355</v>
      </c>
      <c r="G6" s="126" t="s">
        <v>355</v>
      </c>
    </row>
    <row r="7" spans="1:7" ht="24" customHeight="1" thickTop="1" thickBot="1" x14ac:dyDescent="0.25">
      <c r="A7" s="62" t="s">
        <v>554</v>
      </c>
      <c r="B7" s="62" t="s">
        <v>235</v>
      </c>
      <c r="C7" s="126" t="s">
        <v>1092</v>
      </c>
      <c r="D7" s="146" t="s">
        <v>1093</v>
      </c>
      <c r="E7" s="146" t="s">
        <v>1093</v>
      </c>
      <c r="F7" s="146" t="s">
        <v>1094</v>
      </c>
      <c r="G7" s="126" t="s">
        <v>355</v>
      </c>
    </row>
    <row r="8" spans="1:7" ht="24" customHeight="1" thickTop="1" thickBot="1" x14ac:dyDescent="0.25">
      <c r="A8" s="62" t="s">
        <v>525</v>
      </c>
      <c r="B8" s="62" t="s">
        <v>201</v>
      </c>
      <c r="C8" s="126" t="s">
        <v>617</v>
      </c>
      <c r="D8" s="126" t="s">
        <v>355</v>
      </c>
      <c r="E8" s="126" t="s">
        <v>355</v>
      </c>
      <c r="F8" s="146" t="s">
        <v>616</v>
      </c>
      <c r="G8" s="146" t="s">
        <v>615</v>
      </c>
    </row>
    <row r="9" spans="1:7" ht="24" customHeight="1" thickTop="1" thickBot="1" x14ac:dyDescent="0.25">
      <c r="A9" s="62" t="s">
        <v>513</v>
      </c>
      <c r="B9" s="62" t="s">
        <v>226</v>
      </c>
      <c r="C9" s="126" t="s">
        <v>614</v>
      </c>
      <c r="D9" s="126" t="s">
        <v>355</v>
      </c>
      <c r="E9" s="146" t="s">
        <v>613</v>
      </c>
      <c r="F9" s="146" t="s">
        <v>613</v>
      </c>
      <c r="G9" s="146" t="s">
        <v>612</v>
      </c>
    </row>
    <row r="10" spans="1:7" ht="24" customHeight="1" thickTop="1" thickBot="1" x14ac:dyDescent="0.25">
      <c r="A10" s="62" t="s">
        <v>489</v>
      </c>
      <c r="B10" s="62" t="s">
        <v>231</v>
      </c>
      <c r="C10" s="126" t="s">
        <v>611</v>
      </c>
      <c r="D10" s="126" t="s">
        <v>355</v>
      </c>
      <c r="E10" s="146" t="s">
        <v>610</v>
      </c>
      <c r="F10" s="146" t="s">
        <v>610</v>
      </c>
      <c r="G10" s="146" t="s">
        <v>609</v>
      </c>
    </row>
    <row r="11" spans="1:7" ht="24" customHeight="1" thickTop="1" thickBot="1" x14ac:dyDescent="0.25">
      <c r="A11" s="62" t="s">
        <v>463</v>
      </c>
      <c r="B11" s="62" t="s">
        <v>462</v>
      </c>
      <c r="C11" s="126" t="s">
        <v>608</v>
      </c>
      <c r="D11" s="146" t="s">
        <v>607</v>
      </c>
      <c r="E11" s="146" t="s">
        <v>606</v>
      </c>
      <c r="F11" s="146" t="s">
        <v>605</v>
      </c>
      <c r="G11" s="146" t="s">
        <v>604</v>
      </c>
    </row>
    <row r="12" spans="1:7" ht="24" customHeight="1" thickTop="1" thickBot="1" x14ac:dyDescent="0.25">
      <c r="A12" s="62" t="s">
        <v>426</v>
      </c>
      <c r="B12" s="62" t="s">
        <v>425</v>
      </c>
      <c r="C12" s="126" t="s">
        <v>603</v>
      </c>
      <c r="D12" s="146" t="s">
        <v>600</v>
      </c>
      <c r="E12" s="146" t="s">
        <v>602</v>
      </c>
      <c r="F12" s="146" t="s">
        <v>601</v>
      </c>
      <c r="G12" s="146" t="s">
        <v>600</v>
      </c>
    </row>
    <row r="13" spans="1:7" ht="24" customHeight="1" thickTop="1" thickBot="1" x14ac:dyDescent="0.25">
      <c r="A13" s="62" t="s">
        <v>365</v>
      </c>
      <c r="B13" s="62" t="s">
        <v>364</v>
      </c>
      <c r="C13" s="126" t="s">
        <v>599</v>
      </c>
      <c r="D13" s="126" t="s">
        <v>355</v>
      </c>
      <c r="E13" s="126" t="s">
        <v>355</v>
      </c>
      <c r="F13" s="126" t="s">
        <v>355</v>
      </c>
      <c r="G13" s="146" t="s">
        <v>599</v>
      </c>
    </row>
    <row r="14" spans="1:7" ht="24" customHeight="1" thickTop="1" thickBot="1" x14ac:dyDescent="0.25">
      <c r="A14" s="62" t="s">
        <v>357</v>
      </c>
      <c r="B14" s="62" t="s">
        <v>7</v>
      </c>
      <c r="C14" s="126" t="s">
        <v>598</v>
      </c>
      <c r="D14" s="126" t="s">
        <v>355</v>
      </c>
      <c r="E14" s="126" t="s">
        <v>355</v>
      </c>
      <c r="F14" s="126" t="s">
        <v>355</v>
      </c>
      <c r="G14" s="146" t="s">
        <v>598</v>
      </c>
    </row>
    <row r="15" spans="1:7" ht="15" thickTop="1" x14ac:dyDescent="0.2">
      <c r="A15" s="222" t="s">
        <v>597</v>
      </c>
      <c r="B15" s="222"/>
      <c r="C15" s="144"/>
      <c r="D15" s="141" t="s">
        <v>1095</v>
      </c>
      <c r="E15" s="141" t="s">
        <v>1096</v>
      </c>
      <c r="F15" s="141" t="s">
        <v>1097</v>
      </c>
      <c r="G15" s="141" t="s">
        <v>1098</v>
      </c>
    </row>
    <row r="16" spans="1:7" x14ac:dyDescent="0.2">
      <c r="A16" s="222" t="s">
        <v>596</v>
      </c>
      <c r="B16" s="222"/>
      <c r="C16" s="144"/>
      <c r="D16" s="141" t="s">
        <v>1099</v>
      </c>
      <c r="E16" s="141" t="s">
        <v>1100</v>
      </c>
      <c r="F16" s="141" t="s">
        <v>1101</v>
      </c>
      <c r="G16" s="141" t="s">
        <v>595</v>
      </c>
    </row>
    <row r="17" spans="1:7" x14ac:dyDescent="0.2">
      <c r="A17" s="222" t="s">
        <v>594</v>
      </c>
      <c r="B17" s="222"/>
      <c r="C17" s="144"/>
      <c r="D17" s="141" t="s">
        <v>1095</v>
      </c>
      <c r="E17" s="141" t="s">
        <v>593</v>
      </c>
      <c r="F17" s="141" t="s">
        <v>1102</v>
      </c>
      <c r="G17" s="141" t="s">
        <v>592</v>
      </c>
    </row>
    <row r="18" spans="1:7" x14ac:dyDescent="0.2">
      <c r="A18" s="222" t="s">
        <v>591</v>
      </c>
      <c r="B18" s="222"/>
      <c r="C18" s="144"/>
      <c r="D18" s="141" t="s">
        <v>1099</v>
      </c>
      <c r="E18" s="141" t="s">
        <v>1103</v>
      </c>
      <c r="F18" s="141" t="s">
        <v>1104</v>
      </c>
      <c r="G18" s="141" t="s">
        <v>1105</v>
      </c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60" customHeight="1" x14ac:dyDescent="0.2">
      <c r="A20" s="53"/>
      <c r="B20" s="53"/>
      <c r="C20" s="53"/>
      <c r="D20" s="53"/>
      <c r="E20" s="53"/>
      <c r="F20" s="53"/>
      <c r="G20" s="53"/>
    </row>
    <row r="21" spans="1:7" ht="69.95" customHeight="1" x14ac:dyDescent="0.2">
      <c r="A21" s="223" t="s">
        <v>626</v>
      </c>
      <c r="B21" s="224"/>
      <c r="C21" s="224"/>
      <c r="D21" s="224"/>
      <c r="E21" s="224"/>
      <c r="F21" s="224"/>
      <c r="G21" s="224"/>
    </row>
  </sheetData>
  <mergeCells count="12">
    <mergeCell ref="A18:B18"/>
    <mergeCell ref="A21:G21"/>
    <mergeCell ref="D1:E1"/>
    <mergeCell ref="F1:G1"/>
    <mergeCell ref="D2:E2"/>
    <mergeCell ref="F2:G2"/>
    <mergeCell ref="A3:G3"/>
    <mergeCell ref="A2:B2"/>
    <mergeCell ref="A1:B1"/>
    <mergeCell ref="A15:B15"/>
    <mergeCell ref="A16:B16"/>
    <mergeCell ref="A17:B17"/>
  </mergeCells>
  <pageMargins left="0.9055118110236221" right="0.51181102362204722" top="1.9685039370078741" bottom="0.98425196850393704" header="0.51181102362204722" footer="0.51181102362204722"/>
  <pageSetup paperSize="9" scale="48" orientation="portrait" r:id="rId1"/>
  <headerFooter>
    <oddHeader>&amp;C&amp;G</oddHeader>
    <oddFooter xml:space="preserve">&amp;L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1A034-EAAB-45C3-906B-78F565FDC36F}">
  <sheetPr>
    <pageSetUpPr fitToPage="1"/>
  </sheetPr>
  <dimension ref="A1:K29"/>
  <sheetViews>
    <sheetView showWhiteSpace="0" view="pageBreakPreview" zoomScale="70" zoomScaleNormal="100" zoomScaleSheetLayoutView="70" workbookViewId="0">
      <selection sqref="A1:D1"/>
    </sheetView>
  </sheetViews>
  <sheetFormatPr defaultRowHeight="14.25" x14ac:dyDescent="0.2"/>
  <cols>
    <col min="1" max="2" width="11.42578125" style="1" bestFit="1" customWidth="1"/>
    <col min="3" max="3" width="9.140625" style="1"/>
    <col min="4" max="4" width="68.5703125" style="1" bestFit="1" customWidth="1"/>
    <col min="5" max="5" width="34.28515625" style="1" bestFit="1" customWidth="1"/>
    <col min="6" max="6" width="5.7109375" style="1" bestFit="1" customWidth="1"/>
    <col min="7" max="7" width="11.42578125" style="1" bestFit="1" customWidth="1"/>
    <col min="8" max="8" width="11" style="1" customWidth="1"/>
    <col min="9" max="9" width="21.140625" style="1" customWidth="1"/>
    <col min="10" max="10" width="19.7109375" style="1" customWidth="1"/>
    <col min="11" max="16384" width="9.140625" style="1"/>
  </cols>
  <sheetData>
    <row r="1" spans="1:11" ht="15" x14ac:dyDescent="0.2">
      <c r="A1" s="225" t="s">
        <v>587</v>
      </c>
      <c r="B1" s="225"/>
      <c r="C1" s="225"/>
      <c r="D1" s="225"/>
      <c r="E1" s="67" t="s">
        <v>230</v>
      </c>
      <c r="F1" s="225"/>
      <c r="G1" s="225"/>
      <c r="H1" s="225"/>
      <c r="I1" s="225" t="s">
        <v>585</v>
      </c>
      <c r="J1" s="225"/>
    </row>
    <row r="2" spans="1:11" ht="80.099999999999994" customHeight="1" x14ac:dyDescent="0.2">
      <c r="A2" s="222" t="s">
        <v>1194</v>
      </c>
      <c r="B2" s="222"/>
      <c r="C2" s="222"/>
      <c r="D2" s="222"/>
      <c r="E2" s="66" t="s">
        <v>584</v>
      </c>
      <c r="F2" s="222"/>
      <c r="G2" s="222"/>
      <c r="H2" s="222"/>
      <c r="I2" s="71" t="s">
        <v>632</v>
      </c>
      <c r="J2" s="71" t="s">
        <v>631</v>
      </c>
      <c r="K2" s="71"/>
    </row>
    <row r="3" spans="1:11" ht="15" x14ac:dyDescent="0.25">
      <c r="A3" s="228" t="s">
        <v>630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1" ht="30" customHeight="1" x14ac:dyDescent="0.2">
      <c r="A4" s="232" t="s">
        <v>583</v>
      </c>
      <c r="B4" s="232"/>
      <c r="C4" s="232"/>
      <c r="D4" s="232" t="s">
        <v>580</v>
      </c>
      <c r="E4" s="232"/>
      <c r="F4" s="232"/>
      <c r="G4" s="65"/>
      <c r="H4" s="63"/>
      <c r="I4" s="70" t="s">
        <v>629</v>
      </c>
      <c r="J4" s="70" t="s">
        <v>628</v>
      </c>
    </row>
    <row r="5" spans="1:11" ht="24" customHeight="1" x14ac:dyDescent="0.2">
      <c r="A5" s="62" t="s">
        <v>573</v>
      </c>
      <c r="B5" s="62"/>
      <c r="C5" s="62"/>
      <c r="D5" s="62" t="s">
        <v>134</v>
      </c>
      <c r="E5" s="62"/>
      <c r="F5" s="61"/>
      <c r="G5" s="62"/>
      <c r="H5" s="61"/>
      <c r="I5" s="127">
        <v>52571.18</v>
      </c>
      <c r="J5" s="60">
        <v>54668.34</v>
      </c>
    </row>
    <row r="6" spans="1:11" ht="24" customHeight="1" x14ac:dyDescent="0.2">
      <c r="A6" s="62" t="s">
        <v>560</v>
      </c>
      <c r="B6" s="62"/>
      <c r="C6" s="62"/>
      <c r="D6" s="62" t="s">
        <v>182</v>
      </c>
      <c r="E6" s="62"/>
      <c r="F6" s="61"/>
      <c r="G6" s="62"/>
      <c r="H6" s="61"/>
      <c r="I6" s="127">
        <v>1878.27</v>
      </c>
      <c r="J6" s="60">
        <v>1954.58</v>
      </c>
    </row>
    <row r="7" spans="1:11" ht="24" customHeight="1" x14ac:dyDescent="0.2">
      <c r="A7" s="62" t="s">
        <v>554</v>
      </c>
      <c r="B7" s="62"/>
      <c r="C7" s="62"/>
      <c r="D7" s="62" t="s">
        <v>235</v>
      </c>
      <c r="E7" s="62"/>
      <c r="F7" s="61"/>
      <c r="G7" s="62"/>
      <c r="H7" s="61"/>
      <c r="I7" s="127">
        <v>73876.740000000005</v>
      </c>
      <c r="J7" s="60">
        <v>75174.460000000006</v>
      </c>
    </row>
    <row r="8" spans="1:11" ht="24" customHeight="1" x14ac:dyDescent="0.2">
      <c r="A8" s="62" t="s">
        <v>553</v>
      </c>
      <c r="B8" s="62"/>
      <c r="C8" s="62"/>
      <c r="D8" s="62" t="s">
        <v>552</v>
      </c>
      <c r="E8" s="62"/>
      <c r="F8" s="61"/>
      <c r="G8" s="62"/>
      <c r="H8" s="61"/>
      <c r="I8" s="127">
        <v>52727.61</v>
      </c>
      <c r="J8" s="60">
        <v>53182.2</v>
      </c>
    </row>
    <row r="9" spans="1:11" ht="24" customHeight="1" x14ac:dyDescent="0.2">
      <c r="A9" s="62" t="s">
        <v>535</v>
      </c>
      <c r="B9" s="62"/>
      <c r="C9" s="62"/>
      <c r="D9" s="62" t="s">
        <v>331</v>
      </c>
      <c r="E9" s="62"/>
      <c r="F9" s="61"/>
      <c r="G9" s="62"/>
      <c r="H9" s="61"/>
      <c r="I9" s="127">
        <v>21149.13</v>
      </c>
      <c r="J9" s="60">
        <v>21992.26</v>
      </c>
    </row>
    <row r="10" spans="1:11" ht="24" customHeight="1" x14ac:dyDescent="0.2">
      <c r="A10" s="62" t="s">
        <v>525</v>
      </c>
      <c r="B10" s="62"/>
      <c r="C10" s="62"/>
      <c r="D10" s="62" t="s">
        <v>201</v>
      </c>
      <c r="E10" s="62"/>
      <c r="F10" s="61"/>
      <c r="G10" s="62"/>
      <c r="H10" s="61"/>
      <c r="I10" s="127">
        <v>1556.55</v>
      </c>
      <c r="J10" s="60">
        <v>1618.76</v>
      </c>
    </row>
    <row r="11" spans="1:11" ht="24" customHeight="1" x14ac:dyDescent="0.2">
      <c r="A11" s="62" t="s">
        <v>513</v>
      </c>
      <c r="B11" s="62"/>
      <c r="C11" s="62"/>
      <c r="D11" s="62" t="s">
        <v>226</v>
      </c>
      <c r="E11" s="62"/>
      <c r="F11" s="61"/>
      <c r="G11" s="62"/>
      <c r="H11" s="61"/>
      <c r="I11" s="127">
        <v>7744.28</v>
      </c>
      <c r="J11" s="60">
        <v>8053.32</v>
      </c>
    </row>
    <row r="12" spans="1:11" ht="24" customHeight="1" x14ac:dyDescent="0.2">
      <c r="A12" s="62" t="s">
        <v>512</v>
      </c>
      <c r="B12" s="62"/>
      <c r="C12" s="62"/>
      <c r="D12" s="62" t="s">
        <v>227</v>
      </c>
      <c r="E12" s="62"/>
      <c r="F12" s="61"/>
      <c r="G12" s="62"/>
      <c r="H12" s="61"/>
      <c r="I12" s="127">
        <v>4985.8999999999996</v>
      </c>
      <c r="J12" s="60">
        <v>5184.8100000000004</v>
      </c>
    </row>
    <row r="13" spans="1:11" ht="24" customHeight="1" x14ac:dyDescent="0.2">
      <c r="A13" s="62" t="s">
        <v>498</v>
      </c>
      <c r="B13" s="62"/>
      <c r="C13" s="62"/>
      <c r="D13" s="62" t="s">
        <v>257</v>
      </c>
      <c r="E13" s="62"/>
      <c r="F13" s="61"/>
      <c r="G13" s="62"/>
      <c r="H13" s="61"/>
      <c r="I13" s="127">
        <v>2758.38</v>
      </c>
      <c r="J13" s="60">
        <v>2868.51</v>
      </c>
    </row>
    <row r="14" spans="1:11" ht="24" customHeight="1" x14ac:dyDescent="0.2">
      <c r="A14" s="62" t="s">
        <v>489</v>
      </c>
      <c r="B14" s="62"/>
      <c r="C14" s="62"/>
      <c r="D14" s="62" t="s">
        <v>231</v>
      </c>
      <c r="E14" s="62"/>
      <c r="F14" s="61"/>
      <c r="G14" s="62"/>
      <c r="H14" s="61"/>
      <c r="I14" s="127">
        <v>7539.55</v>
      </c>
      <c r="J14" s="60">
        <v>7840.54</v>
      </c>
    </row>
    <row r="15" spans="1:11" ht="24" customHeight="1" x14ac:dyDescent="0.2">
      <c r="A15" s="62" t="s">
        <v>488</v>
      </c>
      <c r="B15" s="62"/>
      <c r="C15" s="62"/>
      <c r="D15" s="62" t="s">
        <v>232</v>
      </c>
      <c r="E15" s="62"/>
      <c r="F15" s="61"/>
      <c r="G15" s="62"/>
      <c r="H15" s="61"/>
      <c r="I15" s="127">
        <v>5175.4799999999996</v>
      </c>
      <c r="J15" s="60">
        <v>5382.08</v>
      </c>
    </row>
    <row r="16" spans="1:11" ht="24" customHeight="1" x14ac:dyDescent="0.2">
      <c r="A16" s="62" t="s">
        <v>476</v>
      </c>
      <c r="B16" s="62"/>
      <c r="C16" s="62"/>
      <c r="D16" s="62" t="s">
        <v>233</v>
      </c>
      <c r="E16" s="62"/>
      <c r="F16" s="61"/>
      <c r="G16" s="62"/>
      <c r="H16" s="61"/>
      <c r="I16" s="127">
        <v>2364.0700000000002</v>
      </c>
      <c r="J16" s="60">
        <v>2458.46</v>
      </c>
    </row>
    <row r="17" spans="1:11" ht="24" customHeight="1" x14ac:dyDescent="0.2">
      <c r="A17" s="62" t="s">
        <v>463</v>
      </c>
      <c r="B17" s="62"/>
      <c r="C17" s="62"/>
      <c r="D17" s="62" t="s">
        <v>462</v>
      </c>
      <c r="E17" s="62"/>
      <c r="F17" s="61"/>
      <c r="G17" s="62"/>
      <c r="H17" s="61"/>
      <c r="I17" s="127">
        <v>24511.55</v>
      </c>
      <c r="J17" s="60">
        <v>25485.69</v>
      </c>
    </row>
    <row r="18" spans="1:11" ht="24" customHeight="1" x14ac:dyDescent="0.2">
      <c r="A18" s="62" t="s">
        <v>426</v>
      </c>
      <c r="B18" s="62"/>
      <c r="C18" s="62"/>
      <c r="D18" s="62" t="s">
        <v>425</v>
      </c>
      <c r="E18" s="62"/>
      <c r="F18" s="61"/>
      <c r="G18" s="62"/>
      <c r="H18" s="61"/>
      <c r="I18" s="127">
        <v>15628.46</v>
      </c>
      <c r="J18" s="60">
        <v>16253.1</v>
      </c>
    </row>
    <row r="19" spans="1:11" ht="24" customHeight="1" x14ac:dyDescent="0.2">
      <c r="A19" s="62" t="s">
        <v>424</v>
      </c>
      <c r="B19" s="62"/>
      <c r="C19" s="62"/>
      <c r="D19" s="62" t="s">
        <v>423</v>
      </c>
      <c r="E19" s="62"/>
      <c r="F19" s="61"/>
      <c r="G19" s="62"/>
      <c r="H19" s="61"/>
      <c r="I19" s="127">
        <v>1692.74</v>
      </c>
      <c r="J19" s="60">
        <v>1760.21</v>
      </c>
    </row>
    <row r="20" spans="1:11" ht="24" customHeight="1" x14ac:dyDescent="0.2">
      <c r="A20" s="62" t="s">
        <v>388</v>
      </c>
      <c r="B20" s="62"/>
      <c r="C20" s="62"/>
      <c r="D20" s="62" t="s">
        <v>387</v>
      </c>
      <c r="E20" s="62"/>
      <c r="F20" s="61"/>
      <c r="G20" s="62"/>
      <c r="H20" s="61"/>
      <c r="I20" s="127">
        <v>13935.72</v>
      </c>
      <c r="J20" s="60">
        <v>14492.89</v>
      </c>
    </row>
    <row r="21" spans="1:11" ht="24" customHeight="1" x14ac:dyDescent="0.2">
      <c r="A21" s="62" t="s">
        <v>365</v>
      </c>
      <c r="B21" s="62"/>
      <c r="C21" s="62"/>
      <c r="D21" s="62" t="s">
        <v>364</v>
      </c>
      <c r="E21" s="62"/>
      <c r="F21" s="61"/>
      <c r="G21" s="62"/>
      <c r="H21" s="61"/>
      <c r="I21" s="127">
        <v>29249.75</v>
      </c>
      <c r="J21" s="60">
        <v>30416.25</v>
      </c>
    </row>
    <row r="22" spans="1:11" ht="24" customHeight="1" x14ac:dyDescent="0.2">
      <c r="A22" s="62" t="s">
        <v>357</v>
      </c>
      <c r="B22" s="62"/>
      <c r="C22" s="62"/>
      <c r="D22" s="62" t="s">
        <v>7</v>
      </c>
      <c r="E22" s="62"/>
      <c r="F22" s="61"/>
      <c r="G22" s="62"/>
      <c r="H22" s="61"/>
      <c r="I22" s="127">
        <v>2835.66</v>
      </c>
      <c r="J22" s="60">
        <v>2950.89</v>
      </c>
    </row>
    <row r="23" spans="1:1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1" x14ac:dyDescent="0.2">
      <c r="A24" s="231"/>
      <c r="B24" s="231"/>
      <c r="C24" s="231"/>
      <c r="D24" s="55"/>
      <c r="E24" s="54"/>
      <c r="F24" s="222" t="s">
        <v>349</v>
      </c>
      <c r="G24" s="231"/>
      <c r="H24" s="55"/>
      <c r="I24" s="145">
        <v>179165.14</v>
      </c>
      <c r="J24" s="69">
        <v>177860.46</v>
      </c>
    </row>
    <row r="25" spans="1:11" x14ac:dyDescent="0.2">
      <c r="A25" s="231"/>
      <c r="B25" s="231"/>
      <c r="C25" s="231"/>
      <c r="D25" s="55"/>
      <c r="E25" s="54"/>
      <c r="F25" s="222" t="s">
        <v>348</v>
      </c>
      <c r="G25" s="231"/>
      <c r="H25" s="55"/>
      <c r="I25" s="145">
        <v>38226.85</v>
      </c>
      <c r="J25" s="69">
        <v>46555.47</v>
      </c>
    </row>
    <row r="26" spans="1:11" x14ac:dyDescent="0.2">
      <c r="A26" s="54"/>
      <c r="B26" s="54"/>
      <c r="C26" s="54"/>
      <c r="D26" s="55"/>
      <c r="E26" s="54"/>
      <c r="F26" s="222" t="s">
        <v>347</v>
      </c>
      <c r="G26" s="231"/>
      <c r="H26" s="55"/>
      <c r="I26" s="145">
        <v>217391.99</v>
      </c>
      <c r="J26" s="69">
        <v>224415.93</v>
      </c>
    </row>
    <row r="27" spans="1:11" x14ac:dyDescent="0.2">
      <c r="A27" s="231"/>
      <c r="B27" s="231"/>
      <c r="C27" s="231"/>
      <c r="D27" s="55"/>
      <c r="E27" s="54"/>
      <c r="F27" s="54"/>
      <c r="G27" s="54"/>
      <c r="H27" s="54"/>
      <c r="I27" s="54"/>
      <c r="J27" s="54"/>
    </row>
    <row r="28" spans="1:11" ht="60" customHeight="1" x14ac:dyDescent="0.2">
      <c r="A28" s="230" t="s">
        <v>627</v>
      </c>
      <c r="B28" s="230"/>
      <c r="C28" s="230"/>
      <c r="D28" s="230"/>
      <c r="E28" s="230"/>
      <c r="F28" s="230"/>
      <c r="G28" s="230"/>
      <c r="H28" s="230"/>
      <c r="I28" s="230"/>
      <c r="J28" s="230"/>
      <c r="K28" s="68"/>
    </row>
    <row r="29" spans="1:11" ht="69.95" customHeight="1" x14ac:dyDescent="0.2">
      <c r="A29" s="229" t="s">
        <v>0</v>
      </c>
      <c r="B29" s="229"/>
      <c r="C29" s="229"/>
      <c r="D29" s="229"/>
      <c r="E29" s="229"/>
      <c r="F29" s="229"/>
      <c r="G29" s="229"/>
      <c r="H29" s="229"/>
      <c r="I29" s="229"/>
      <c r="J29" s="229"/>
    </row>
  </sheetData>
  <mergeCells count="16">
    <mergeCell ref="A2:D2"/>
    <mergeCell ref="A1:D1"/>
    <mergeCell ref="A29:J29"/>
    <mergeCell ref="A28:J28"/>
    <mergeCell ref="A25:C25"/>
    <mergeCell ref="F25:G25"/>
    <mergeCell ref="A27:C27"/>
    <mergeCell ref="F26:G26"/>
    <mergeCell ref="A4:C4"/>
    <mergeCell ref="D4:F4"/>
    <mergeCell ref="A24:C24"/>
    <mergeCell ref="F24:G24"/>
    <mergeCell ref="F1:H1"/>
    <mergeCell ref="I1:J1"/>
    <mergeCell ref="F2:H2"/>
    <mergeCell ref="A3:J3"/>
  </mergeCells>
  <pageMargins left="0.51181102362204722" right="0.51181102362204722" top="1.9685039370078741" bottom="0.98425196850393704" header="0.51181102362204722" footer="0.51181102362204722"/>
  <pageSetup paperSize="9" scale="45" fitToHeight="0" orientation="portrait" r:id="rId1"/>
  <headerFooter>
    <oddHeader xml:space="preserve">&amp;L &amp;C&amp;G </oddHeader>
    <oddFooter xml:space="preserve">&amp;L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CAFB8-44C9-4979-A4DE-827B0A6E06F8}">
  <dimension ref="A1:I38"/>
  <sheetViews>
    <sheetView view="pageBreakPreview" zoomScale="60" zoomScaleNormal="100" workbookViewId="0">
      <selection activeCell="L9" sqref="L9:M9"/>
    </sheetView>
  </sheetViews>
  <sheetFormatPr defaultRowHeight="15" x14ac:dyDescent="0.25"/>
  <cols>
    <col min="1" max="1" width="11.140625" customWidth="1"/>
    <col min="2" max="2" width="9" customWidth="1"/>
    <col min="3" max="3" width="40.28515625" customWidth="1"/>
    <col min="4" max="4" width="12.7109375" customWidth="1"/>
    <col min="6" max="6" width="9.85546875" customWidth="1"/>
    <col min="7" max="7" width="11.42578125" customWidth="1"/>
    <col min="8" max="8" width="40.5703125" customWidth="1"/>
    <col min="9" max="9" width="14.42578125" customWidth="1"/>
  </cols>
  <sheetData>
    <row r="1" spans="1:9" ht="57.75" customHeight="1" x14ac:dyDescent="0.25">
      <c r="A1" s="239" t="s">
        <v>173</v>
      </c>
      <c r="B1" s="240"/>
      <c r="C1" s="240"/>
      <c r="D1" s="241"/>
      <c r="E1" s="18"/>
      <c r="F1" s="239" t="s">
        <v>173</v>
      </c>
      <c r="G1" s="240"/>
      <c r="H1" s="240"/>
      <c r="I1" s="241"/>
    </row>
    <row r="2" spans="1:9" x14ac:dyDescent="0.25">
      <c r="A2" s="242" t="s">
        <v>172</v>
      </c>
      <c r="B2" s="243"/>
      <c r="C2" s="243"/>
      <c r="D2" s="244"/>
      <c r="E2" s="18"/>
      <c r="F2" s="242" t="s">
        <v>171</v>
      </c>
      <c r="G2" s="243"/>
      <c r="H2" s="243"/>
      <c r="I2" s="244"/>
    </row>
    <row r="3" spans="1:9" ht="27.75" customHeight="1" x14ac:dyDescent="0.25">
      <c r="A3" s="233" t="s">
        <v>170</v>
      </c>
      <c r="B3" s="234"/>
      <c r="C3" s="234"/>
      <c r="D3" s="235"/>
      <c r="E3" s="18"/>
      <c r="F3" s="233" t="s">
        <v>170</v>
      </c>
      <c r="G3" s="234"/>
      <c r="H3" s="234"/>
      <c r="I3" s="235"/>
    </row>
    <row r="4" spans="1:9" ht="33" customHeight="1" x14ac:dyDescent="0.25">
      <c r="A4" s="233" t="s">
        <v>169</v>
      </c>
      <c r="B4" s="234"/>
      <c r="C4" s="234"/>
      <c r="D4" s="235"/>
      <c r="E4" s="18"/>
      <c r="F4" s="233" t="s">
        <v>168</v>
      </c>
      <c r="G4" s="234"/>
      <c r="H4" s="234"/>
      <c r="I4" s="235"/>
    </row>
    <row r="5" spans="1:9" x14ac:dyDescent="0.25">
      <c r="A5" s="236"/>
      <c r="B5" s="237"/>
      <c r="C5" s="237"/>
      <c r="D5" s="238"/>
      <c r="E5" s="18"/>
      <c r="F5" s="236"/>
      <c r="G5" s="237"/>
      <c r="H5" s="237"/>
      <c r="I5" s="238"/>
    </row>
    <row r="6" spans="1:9" x14ac:dyDescent="0.25">
      <c r="A6" s="23" t="s">
        <v>158</v>
      </c>
      <c r="B6" s="31" t="s">
        <v>167</v>
      </c>
      <c r="C6" s="20" t="s">
        <v>166</v>
      </c>
      <c r="D6" s="19"/>
      <c r="E6" s="18"/>
      <c r="F6" s="23" t="s">
        <v>158</v>
      </c>
      <c r="G6" s="31" t="s">
        <v>167</v>
      </c>
      <c r="H6" s="20" t="s">
        <v>166</v>
      </c>
      <c r="I6" s="19"/>
    </row>
    <row r="7" spans="1:9" x14ac:dyDescent="0.25">
      <c r="A7" s="21"/>
      <c r="B7" s="22" t="s">
        <v>133</v>
      </c>
      <c r="C7" s="22" t="s">
        <v>165</v>
      </c>
      <c r="D7" s="29">
        <v>2.5000000000000001E-2</v>
      </c>
      <c r="E7" s="18"/>
      <c r="F7" s="21"/>
      <c r="G7" s="22" t="s">
        <v>133</v>
      </c>
      <c r="H7" s="22" t="s">
        <v>165</v>
      </c>
      <c r="I7" s="29">
        <v>0</v>
      </c>
    </row>
    <row r="8" spans="1:9" x14ac:dyDescent="0.25">
      <c r="A8" s="21"/>
      <c r="B8" s="22" t="s">
        <v>131</v>
      </c>
      <c r="C8" s="22" t="s">
        <v>164</v>
      </c>
      <c r="D8" s="29">
        <v>6.4999999999999997E-3</v>
      </c>
      <c r="E8" s="18"/>
      <c r="F8" s="21"/>
      <c r="G8" s="22" t="s">
        <v>131</v>
      </c>
      <c r="H8" s="22" t="s">
        <v>164</v>
      </c>
      <c r="I8" s="29">
        <v>6.4999999999999997E-3</v>
      </c>
    </row>
    <row r="9" spans="1:9" x14ac:dyDescent="0.25">
      <c r="A9" s="21"/>
      <c r="B9" s="22" t="s">
        <v>126</v>
      </c>
      <c r="C9" s="22" t="s">
        <v>163</v>
      </c>
      <c r="D9" s="29">
        <v>0.03</v>
      </c>
      <c r="E9" s="18"/>
      <c r="F9" s="21"/>
      <c r="G9" s="22" t="s">
        <v>126</v>
      </c>
      <c r="H9" s="22" t="s">
        <v>163</v>
      </c>
      <c r="I9" s="29">
        <v>0.03</v>
      </c>
    </row>
    <row r="10" spans="1:9" x14ac:dyDescent="0.25">
      <c r="A10" s="21"/>
      <c r="B10" s="22" t="s">
        <v>123</v>
      </c>
      <c r="C10" s="22" t="s">
        <v>162</v>
      </c>
      <c r="D10" s="29">
        <v>0</v>
      </c>
      <c r="E10" s="18"/>
      <c r="F10" s="21"/>
      <c r="G10" s="22" t="s">
        <v>123</v>
      </c>
      <c r="H10" s="22" t="s">
        <v>162</v>
      </c>
      <c r="I10" s="29">
        <v>0</v>
      </c>
    </row>
    <row r="11" spans="1:9" x14ac:dyDescent="0.25">
      <c r="A11" s="21"/>
      <c r="B11" s="22"/>
      <c r="C11" s="22" t="s">
        <v>159</v>
      </c>
      <c r="D11" s="29">
        <f>SUM(D7:D10)</f>
        <v>6.1499999999999999E-2</v>
      </c>
      <c r="E11" s="18"/>
      <c r="F11" s="21"/>
      <c r="G11" s="22"/>
      <c r="H11" s="22" t="s">
        <v>159</v>
      </c>
      <c r="I11" s="29">
        <f>SUM(I7:I10)</f>
        <v>3.6499999999999998E-2</v>
      </c>
    </row>
    <row r="12" spans="1:9" x14ac:dyDescent="0.25">
      <c r="A12" s="21"/>
      <c r="B12" s="22"/>
      <c r="C12" s="22"/>
      <c r="D12" s="29"/>
      <c r="E12" s="18"/>
      <c r="F12" s="21"/>
      <c r="G12" s="22"/>
      <c r="H12" s="22"/>
      <c r="I12" s="29"/>
    </row>
    <row r="13" spans="1:9" x14ac:dyDescent="0.25">
      <c r="A13" s="23" t="s">
        <v>158</v>
      </c>
      <c r="B13" s="20" t="s">
        <v>121</v>
      </c>
      <c r="C13" s="20" t="s">
        <v>161</v>
      </c>
      <c r="D13" s="30"/>
      <c r="E13" s="18"/>
      <c r="F13" s="23" t="s">
        <v>158</v>
      </c>
      <c r="G13" s="20" t="s">
        <v>121</v>
      </c>
      <c r="H13" s="20" t="s">
        <v>161</v>
      </c>
      <c r="I13" s="30"/>
    </row>
    <row r="14" spans="1:9" x14ac:dyDescent="0.25">
      <c r="A14" s="21"/>
      <c r="B14" s="22" t="s">
        <v>120</v>
      </c>
      <c r="C14" s="22" t="s">
        <v>160</v>
      </c>
      <c r="D14" s="29">
        <v>4.0099999999999997E-2</v>
      </c>
      <c r="E14" s="18"/>
      <c r="F14" s="21"/>
      <c r="G14" s="22" t="s">
        <v>120</v>
      </c>
      <c r="H14" s="22" t="s">
        <v>160</v>
      </c>
      <c r="I14" s="29">
        <v>3.4500000000000003E-2</v>
      </c>
    </row>
    <row r="15" spans="1:9" x14ac:dyDescent="0.25">
      <c r="A15" s="21"/>
      <c r="B15" s="22"/>
      <c r="C15" s="22" t="s">
        <v>159</v>
      </c>
      <c r="D15" s="19"/>
      <c r="E15" s="18"/>
      <c r="F15" s="21"/>
      <c r="G15" s="22"/>
      <c r="H15" s="22" t="s">
        <v>159</v>
      </c>
      <c r="I15" s="19"/>
    </row>
    <row r="16" spans="1:9" x14ac:dyDescent="0.25">
      <c r="A16" s="21"/>
      <c r="B16" s="22"/>
      <c r="C16" s="22"/>
      <c r="D16" s="19"/>
      <c r="E16" s="18"/>
      <c r="F16" s="21"/>
      <c r="G16" s="22"/>
      <c r="H16" s="22"/>
      <c r="I16" s="19"/>
    </row>
    <row r="17" spans="1:9" x14ac:dyDescent="0.25">
      <c r="A17" s="23" t="s">
        <v>158</v>
      </c>
      <c r="B17" s="20" t="s">
        <v>115</v>
      </c>
      <c r="C17" s="20" t="s">
        <v>157</v>
      </c>
      <c r="D17" s="19"/>
      <c r="E17" s="18"/>
      <c r="F17" s="23" t="s">
        <v>158</v>
      </c>
      <c r="G17" s="20" t="s">
        <v>115</v>
      </c>
      <c r="H17" s="20" t="s">
        <v>157</v>
      </c>
      <c r="I17" s="19"/>
    </row>
    <row r="18" spans="1:9" x14ac:dyDescent="0.25">
      <c r="A18" s="21"/>
      <c r="B18" s="22" t="s">
        <v>114</v>
      </c>
      <c r="C18" s="22" t="s">
        <v>156</v>
      </c>
      <c r="D18" s="29">
        <v>5.5999999999999999E-3</v>
      </c>
      <c r="E18" s="18"/>
      <c r="F18" s="21"/>
      <c r="G18" s="22" t="s">
        <v>114</v>
      </c>
      <c r="H18" s="22" t="s">
        <v>156</v>
      </c>
      <c r="I18" s="29">
        <v>8.5000000000000006E-3</v>
      </c>
    </row>
    <row r="19" spans="1:9" x14ac:dyDescent="0.25">
      <c r="A19" s="21"/>
      <c r="B19" s="22" t="s">
        <v>113</v>
      </c>
      <c r="C19" s="22" t="s">
        <v>155</v>
      </c>
      <c r="D19" s="29">
        <v>1.11E-2</v>
      </c>
      <c r="E19" s="18"/>
      <c r="F19" s="21"/>
      <c r="G19" s="22" t="s">
        <v>113</v>
      </c>
      <c r="H19" s="22" t="s">
        <v>155</v>
      </c>
      <c r="I19" s="29">
        <v>8.5000000000000006E-3</v>
      </c>
    </row>
    <row r="20" spans="1:9" x14ac:dyDescent="0.25">
      <c r="A20" s="21"/>
      <c r="B20" s="22" t="s">
        <v>111</v>
      </c>
      <c r="C20" s="22" t="s">
        <v>154</v>
      </c>
      <c r="D20" s="29">
        <v>7.2999999999999995E-2</v>
      </c>
      <c r="E20" s="18"/>
      <c r="F20" s="21"/>
      <c r="G20" s="22" t="s">
        <v>111</v>
      </c>
      <c r="H20" s="22" t="s">
        <v>154</v>
      </c>
      <c r="I20" s="29">
        <v>5.11E-2</v>
      </c>
    </row>
    <row r="21" spans="1:9" x14ac:dyDescent="0.25">
      <c r="A21" s="21"/>
      <c r="B21" s="22" t="s">
        <v>153</v>
      </c>
      <c r="C21" s="22" t="s">
        <v>152</v>
      </c>
      <c r="D21" s="29">
        <v>2E-3</v>
      </c>
      <c r="E21" s="18"/>
      <c r="F21" s="21"/>
      <c r="G21" s="22" t="s">
        <v>153</v>
      </c>
      <c r="H21" s="22" t="s">
        <v>152</v>
      </c>
      <c r="I21" s="29">
        <v>2.3999999999999998E-3</v>
      </c>
    </row>
    <row r="22" spans="1:9" x14ac:dyDescent="0.25">
      <c r="A22" s="21"/>
      <c r="B22" s="22" t="s">
        <v>151</v>
      </c>
      <c r="C22" s="22" t="s">
        <v>150</v>
      </c>
      <c r="D22" s="29">
        <v>2E-3</v>
      </c>
      <c r="E22" s="18"/>
      <c r="F22" s="21"/>
      <c r="G22" s="22" t="s">
        <v>151</v>
      </c>
      <c r="H22" s="22" t="s">
        <v>150</v>
      </c>
      <c r="I22" s="29">
        <v>2.3999999999999998E-3</v>
      </c>
    </row>
    <row r="23" spans="1:9" x14ac:dyDescent="0.25">
      <c r="A23" s="21"/>
      <c r="B23" s="22"/>
      <c r="C23" s="22"/>
      <c r="D23" s="19"/>
      <c r="E23" s="18"/>
      <c r="F23" s="21"/>
      <c r="G23" s="22"/>
      <c r="H23" s="22"/>
      <c r="I23" s="19"/>
    </row>
    <row r="24" spans="1:9" x14ac:dyDescent="0.25">
      <c r="A24" s="21"/>
      <c r="B24" s="22"/>
      <c r="C24" s="22"/>
      <c r="D24" s="19"/>
      <c r="E24" s="18"/>
      <c r="F24" s="21"/>
      <c r="G24" s="22"/>
      <c r="H24" s="22"/>
      <c r="I24" s="19"/>
    </row>
    <row r="25" spans="1:9" x14ac:dyDescent="0.25">
      <c r="A25" s="21"/>
      <c r="B25" s="20" t="s">
        <v>149</v>
      </c>
      <c r="C25" s="22"/>
      <c r="D25" s="19"/>
      <c r="E25" s="18"/>
      <c r="F25" s="21"/>
      <c r="G25" s="20" t="s">
        <v>149</v>
      </c>
      <c r="H25" s="22"/>
      <c r="I25" s="19"/>
    </row>
    <row r="26" spans="1:9" x14ac:dyDescent="0.25">
      <c r="A26" s="21"/>
      <c r="B26" s="28"/>
      <c r="C26" s="22"/>
      <c r="D26" s="19"/>
      <c r="E26" s="18"/>
      <c r="F26" s="21"/>
      <c r="G26" s="28"/>
      <c r="H26" s="22"/>
      <c r="I26" s="19"/>
    </row>
    <row r="27" spans="1:9" x14ac:dyDescent="0.25">
      <c r="A27" s="27"/>
      <c r="B27" s="22" t="s">
        <v>148</v>
      </c>
      <c r="C27" s="22"/>
      <c r="D27" s="19"/>
      <c r="E27" s="18"/>
      <c r="F27" s="27"/>
      <c r="G27" s="22" t="s">
        <v>148</v>
      </c>
      <c r="H27" s="22"/>
      <c r="I27" s="19"/>
    </row>
    <row r="28" spans="1:9" x14ac:dyDescent="0.25">
      <c r="A28" s="21"/>
      <c r="B28" s="26"/>
      <c r="C28" s="25" t="s">
        <v>147</v>
      </c>
      <c r="D28" s="19"/>
      <c r="E28" s="18"/>
      <c r="F28" s="21"/>
      <c r="G28" s="26"/>
      <c r="H28" s="25" t="s">
        <v>147</v>
      </c>
      <c r="I28" s="19"/>
    </row>
    <row r="29" spans="1:9" x14ac:dyDescent="0.25">
      <c r="A29" s="21"/>
      <c r="B29" s="22" t="s">
        <v>146</v>
      </c>
      <c r="C29" s="22"/>
      <c r="D29" s="19"/>
      <c r="E29" s="18"/>
      <c r="F29" s="21"/>
      <c r="G29" s="22" t="s">
        <v>146</v>
      </c>
      <c r="H29" s="22"/>
      <c r="I29" s="19"/>
    </row>
    <row r="30" spans="1:9" x14ac:dyDescent="0.25">
      <c r="A30" s="21"/>
      <c r="B30" s="22" t="s">
        <v>145</v>
      </c>
      <c r="C30" s="22"/>
      <c r="D30" s="19"/>
      <c r="E30" s="18"/>
      <c r="F30" s="21"/>
      <c r="G30" s="22" t="s">
        <v>145</v>
      </c>
      <c r="H30" s="22"/>
      <c r="I30" s="19"/>
    </row>
    <row r="31" spans="1:9" x14ac:dyDescent="0.25">
      <c r="A31" s="21"/>
      <c r="B31" s="22" t="s">
        <v>144</v>
      </c>
      <c r="C31" s="22"/>
      <c r="D31" s="19"/>
      <c r="E31" s="18"/>
      <c r="F31" s="21"/>
      <c r="G31" s="22" t="s">
        <v>144</v>
      </c>
      <c r="H31" s="22"/>
      <c r="I31" s="19"/>
    </row>
    <row r="32" spans="1:9" x14ac:dyDescent="0.25">
      <c r="A32" s="23"/>
      <c r="B32" s="22" t="s">
        <v>143</v>
      </c>
      <c r="C32" s="20"/>
      <c r="D32" s="24"/>
      <c r="E32" s="18"/>
      <c r="F32" s="23"/>
      <c r="G32" s="22" t="s">
        <v>143</v>
      </c>
      <c r="H32" s="20"/>
      <c r="I32" s="24"/>
    </row>
    <row r="33" spans="1:9" x14ac:dyDescent="0.25">
      <c r="A33" s="23"/>
      <c r="B33" s="22" t="s">
        <v>142</v>
      </c>
      <c r="C33" s="20"/>
      <c r="D33" s="19"/>
      <c r="E33" s="18"/>
      <c r="F33" s="23"/>
      <c r="G33" s="22" t="s">
        <v>142</v>
      </c>
      <c r="H33" s="20"/>
      <c r="I33" s="19"/>
    </row>
    <row r="34" spans="1:9" x14ac:dyDescent="0.25">
      <c r="A34" s="21"/>
      <c r="B34" s="22" t="s">
        <v>141</v>
      </c>
      <c r="C34" s="22"/>
      <c r="D34" s="19"/>
      <c r="E34" s="18"/>
      <c r="F34" s="21"/>
      <c r="G34" s="22" t="s">
        <v>141</v>
      </c>
      <c r="H34" s="22"/>
      <c r="I34" s="19"/>
    </row>
    <row r="35" spans="1:9" x14ac:dyDescent="0.25">
      <c r="A35" s="21"/>
      <c r="B35" s="22" t="s">
        <v>140</v>
      </c>
      <c r="C35" s="22"/>
      <c r="D35" s="19"/>
      <c r="E35" s="18"/>
      <c r="F35" s="21"/>
      <c r="G35" s="22" t="s">
        <v>140</v>
      </c>
      <c r="H35" s="22"/>
      <c r="I35" s="19"/>
    </row>
    <row r="36" spans="1:9" x14ac:dyDescent="0.25">
      <c r="A36" s="21"/>
      <c r="B36" s="22" t="s">
        <v>139</v>
      </c>
      <c r="C36" s="22"/>
      <c r="D36" s="19"/>
      <c r="E36" s="18"/>
      <c r="F36" s="21"/>
      <c r="G36" s="22" t="s">
        <v>139</v>
      </c>
      <c r="H36" s="22"/>
      <c r="I36" s="19"/>
    </row>
    <row r="37" spans="1:9" x14ac:dyDescent="0.25">
      <c r="A37" s="21"/>
      <c r="B37" s="20"/>
      <c r="C37" s="20"/>
      <c r="D37" s="19"/>
      <c r="E37" s="18"/>
      <c r="F37" s="21"/>
      <c r="G37" s="20"/>
      <c r="H37" s="20"/>
      <c r="I37" s="19"/>
    </row>
    <row r="38" spans="1:9" x14ac:dyDescent="0.25">
      <c r="A38" s="17"/>
      <c r="B38" s="16"/>
      <c r="C38" s="15" t="s">
        <v>138</v>
      </c>
      <c r="D38" s="14">
        <f>(((1+D14+D22+D18+D21)*(1+D19)*(1+D20))/(1-D11))-1</f>
        <v>0.21345800949387361</v>
      </c>
      <c r="E38" s="18"/>
      <c r="F38" s="17"/>
      <c r="G38" s="16"/>
      <c r="H38" s="15" t="s">
        <v>138</v>
      </c>
      <c r="I38" s="14">
        <f>(((1+I14+I22+I18+I21)*(1+I19)*(1+I20))/(1-I11))-1</f>
        <v>0.15278047942916406</v>
      </c>
    </row>
  </sheetData>
  <mergeCells count="10">
    <mergeCell ref="A4:D4"/>
    <mergeCell ref="F4:I4"/>
    <mergeCell ref="A5:D5"/>
    <mergeCell ref="F5:I5"/>
    <mergeCell ref="A1:D1"/>
    <mergeCell ref="F1:I1"/>
    <mergeCell ref="A2:D2"/>
    <mergeCell ref="F2:I2"/>
    <mergeCell ref="A3:D3"/>
    <mergeCell ref="F3:I3"/>
  </mergeCells>
  <pageMargins left="0.51181102362204722" right="0.51181102362204722" top="1.9685039370078741" bottom="0.78740157480314965" header="0.31496062992125984" footer="0.31496062992125984"/>
  <pageSetup scale="60" orientation="portrait" horizontalDpi="360" verticalDpi="360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BC116-E653-4219-BE56-04EDB57C8533}">
  <dimension ref="A1:I38"/>
  <sheetViews>
    <sheetView view="pageBreakPreview" zoomScale="60" zoomScaleNormal="100" workbookViewId="0">
      <selection activeCell="M33" sqref="M33"/>
    </sheetView>
  </sheetViews>
  <sheetFormatPr defaultRowHeight="15" x14ac:dyDescent="0.25"/>
  <cols>
    <col min="3" max="3" width="48.85546875" customWidth="1"/>
    <col min="8" max="8" width="49.28515625" customWidth="1"/>
  </cols>
  <sheetData>
    <row r="1" spans="1:9" ht="57.75" customHeight="1" x14ac:dyDescent="0.25">
      <c r="A1" s="239" t="s">
        <v>173</v>
      </c>
      <c r="B1" s="240"/>
      <c r="C1" s="240"/>
      <c r="D1" s="241"/>
      <c r="E1" s="18"/>
      <c r="F1" s="239" t="s">
        <v>173</v>
      </c>
      <c r="G1" s="240"/>
      <c r="H1" s="240"/>
      <c r="I1" s="241"/>
    </row>
    <row r="2" spans="1:9" x14ac:dyDescent="0.25">
      <c r="A2" s="245" t="s">
        <v>176</v>
      </c>
      <c r="B2" s="246"/>
      <c r="C2" s="246"/>
      <c r="D2" s="247"/>
      <c r="E2" s="18"/>
      <c r="F2" s="245" t="s">
        <v>175</v>
      </c>
      <c r="G2" s="246"/>
      <c r="H2" s="246"/>
      <c r="I2" s="247"/>
    </row>
    <row r="3" spans="1:9" ht="24" customHeight="1" x14ac:dyDescent="0.25">
      <c r="A3" s="233" t="s">
        <v>170</v>
      </c>
      <c r="B3" s="234"/>
      <c r="C3" s="234"/>
      <c r="D3" s="235"/>
      <c r="E3" s="18"/>
      <c r="F3" s="233" t="s">
        <v>170</v>
      </c>
      <c r="G3" s="234"/>
      <c r="H3" s="234"/>
      <c r="I3" s="235"/>
    </row>
    <row r="4" spans="1:9" ht="33.75" customHeight="1" x14ac:dyDescent="0.25">
      <c r="A4" s="233" t="s">
        <v>169</v>
      </c>
      <c r="B4" s="234"/>
      <c r="C4" s="234"/>
      <c r="D4" s="235"/>
      <c r="E4" s="18"/>
      <c r="F4" s="233" t="s">
        <v>168</v>
      </c>
      <c r="G4" s="234"/>
      <c r="H4" s="234"/>
      <c r="I4" s="235"/>
    </row>
    <row r="5" spans="1:9" x14ac:dyDescent="0.25">
      <c r="A5" s="236"/>
      <c r="B5" s="237"/>
      <c r="C5" s="237"/>
      <c r="D5" s="238"/>
      <c r="E5" s="18"/>
      <c r="F5" s="236"/>
      <c r="G5" s="237"/>
      <c r="H5" s="237"/>
      <c r="I5" s="238"/>
    </row>
    <row r="6" spans="1:9" x14ac:dyDescent="0.25">
      <c r="A6" s="23" t="s">
        <v>158</v>
      </c>
      <c r="B6" s="31" t="s">
        <v>167</v>
      </c>
      <c r="C6" s="20" t="s">
        <v>166</v>
      </c>
      <c r="D6" s="19"/>
      <c r="E6" s="18"/>
      <c r="F6" s="23" t="s">
        <v>158</v>
      </c>
      <c r="G6" s="31" t="s">
        <v>167</v>
      </c>
      <c r="H6" s="20" t="s">
        <v>166</v>
      </c>
      <c r="I6" s="19"/>
    </row>
    <row r="7" spans="1:9" x14ac:dyDescent="0.25">
      <c r="A7" s="21"/>
      <c r="B7" s="22" t="s">
        <v>133</v>
      </c>
      <c r="C7" s="22" t="s">
        <v>165</v>
      </c>
      <c r="D7" s="29">
        <v>2.5000000000000001E-2</v>
      </c>
      <c r="E7" s="18"/>
      <c r="F7" s="21"/>
      <c r="G7" s="22" t="s">
        <v>133</v>
      </c>
      <c r="H7" s="22" t="s">
        <v>165</v>
      </c>
      <c r="I7" s="29">
        <v>0</v>
      </c>
    </row>
    <row r="8" spans="1:9" x14ac:dyDescent="0.25">
      <c r="A8" s="21"/>
      <c r="B8" s="22" t="s">
        <v>131</v>
      </c>
      <c r="C8" s="22" t="s">
        <v>164</v>
      </c>
      <c r="D8" s="29">
        <v>6.4999999999999997E-3</v>
      </c>
      <c r="E8" s="18"/>
      <c r="F8" s="21"/>
      <c r="G8" s="22" t="s">
        <v>131</v>
      </c>
      <c r="H8" s="22" t="s">
        <v>164</v>
      </c>
      <c r="I8" s="29">
        <v>6.4999999999999997E-3</v>
      </c>
    </row>
    <row r="9" spans="1:9" x14ac:dyDescent="0.25">
      <c r="A9" s="21"/>
      <c r="B9" s="22" t="s">
        <v>126</v>
      </c>
      <c r="C9" s="22" t="s">
        <v>163</v>
      </c>
      <c r="D9" s="29">
        <v>0.03</v>
      </c>
      <c r="E9" s="18"/>
      <c r="F9" s="21"/>
      <c r="G9" s="22" t="s">
        <v>126</v>
      </c>
      <c r="H9" s="22" t="s">
        <v>163</v>
      </c>
      <c r="I9" s="29">
        <v>0.03</v>
      </c>
    </row>
    <row r="10" spans="1:9" x14ac:dyDescent="0.25">
      <c r="A10" s="21"/>
      <c r="B10" s="22" t="s">
        <v>123</v>
      </c>
      <c r="C10" s="22" t="s">
        <v>174</v>
      </c>
      <c r="D10" s="29">
        <v>3.5999999999999997E-2</v>
      </c>
      <c r="E10" s="18"/>
      <c r="F10" s="21"/>
      <c r="G10" s="22" t="s">
        <v>123</v>
      </c>
      <c r="H10" s="22" t="s">
        <v>174</v>
      </c>
      <c r="I10" s="29">
        <v>3.5999999999999997E-2</v>
      </c>
    </row>
    <row r="11" spans="1:9" x14ac:dyDescent="0.25">
      <c r="A11" s="21"/>
      <c r="B11" s="22"/>
      <c r="C11" s="22" t="s">
        <v>159</v>
      </c>
      <c r="D11" s="29">
        <f>SUM(D7:D10)</f>
        <v>9.7500000000000003E-2</v>
      </c>
      <c r="E11" s="18"/>
      <c r="F11" s="21"/>
      <c r="G11" s="22"/>
      <c r="H11" s="22" t="s">
        <v>159</v>
      </c>
      <c r="I11" s="29">
        <f>SUM(I7:I10)</f>
        <v>7.2499999999999995E-2</v>
      </c>
    </row>
    <row r="12" spans="1:9" x14ac:dyDescent="0.25">
      <c r="A12" s="21"/>
      <c r="B12" s="22"/>
      <c r="C12" s="22"/>
      <c r="D12" s="29"/>
      <c r="E12" s="18"/>
      <c r="F12" s="21"/>
      <c r="G12" s="22"/>
      <c r="H12" s="22"/>
      <c r="I12" s="29"/>
    </row>
    <row r="13" spans="1:9" x14ac:dyDescent="0.25">
      <c r="A13" s="23" t="s">
        <v>158</v>
      </c>
      <c r="B13" s="20" t="s">
        <v>121</v>
      </c>
      <c r="C13" s="20" t="s">
        <v>161</v>
      </c>
      <c r="D13" s="30"/>
      <c r="E13" s="18"/>
      <c r="F13" s="23" t="s">
        <v>158</v>
      </c>
      <c r="G13" s="20" t="s">
        <v>121</v>
      </c>
      <c r="H13" s="20" t="s">
        <v>161</v>
      </c>
      <c r="I13" s="30"/>
    </row>
    <row r="14" spans="1:9" x14ac:dyDescent="0.25">
      <c r="A14" s="21"/>
      <c r="B14" s="22" t="s">
        <v>120</v>
      </c>
      <c r="C14" s="22" t="s">
        <v>160</v>
      </c>
      <c r="D14" s="29">
        <v>4.0099999999999997E-2</v>
      </c>
      <c r="E14" s="18"/>
      <c r="F14" s="21"/>
      <c r="G14" s="22" t="s">
        <v>120</v>
      </c>
      <c r="H14" s="22" t="s">
        <v>160</v>
      </c>
      <c r="I14" s="29">
        <v>3.4500000000000003E-2</v>
      </c>
    </row>
    <row r="15" spans="1:9" x14ac:dyDescent="0.25">
      <c r="A15" s="21"/>
      <c r="B15" s="22"/>
      <c r="C15" s="22" t="s">
        <v>159</v>
      </c>
      <c r="D15" s="19"/>
      <c r="E15" s="18"/>
      <c r="F15" s="21"/>
      <c r="G15" s="22"/>
      <c r="H15" s="22" t="s">
        <v>159</v>
      </c>
      <c r="I15" s="19"/>
    </row>
    <row r="16" spans="1:9" x14ac:dyDescent="0.25">
      <c r="A16" s="21"/>
      <c r="B16" s="22"/>
      <c r="C16" s="22"/>
      <c r="D16" s="19"/>
      <c r="E16" s="18"/>
      <c r="F16" s="21"/>
      <c r="G16" s="22"/>
      <c r="H16" s="22"/>
      <c r="I16" s="19"/>
    </row>
    <row r="17" spans="1:9" x14ac:dyDescent="0.25">
      <c r="A17" s="23" t="s">
        <v>158</v>
      </c>
      <c r="B17" s="20" t="s">
        <v>115</v>
      </c>
      <c r="C17" s="20" t="s">
        <v>157</v>
      </c>
      <c r="D17" s="19"/>
      <c r="E17" s="18"/>
      <c r="F17" s="23" t="s">
        <v>158</v>
      </c>
      <c r="G17" s="20" t="s">
        <v>115</v>
      </c>
      <c r="H17" s="20" t="s">
        <v>157</v>
      </c>
      <c r="I17" s="19"/>
    </row>
    <row r="18" spans="1:9" x14ac:dyDescent="0.25">
      <c r="A18" s="21"/>
      <c r="B18" s="22" t="s">
        <v>114</v>
      </c>
      <c r="C18" s="22" t="s">
        <v>156</v>
      </c>
      <c r="D18" s="29">
        <v>5.5999999999999999E-3</v>
      </c>
      <c r="E18" s="18"/>
      <c r="F18" s="21"/>
      <c r="G18" s="22" t="s">
        <v>114</v>
      </c>
      <c r="H18" s="22" t="s">
        <v>156</v>
      </c>
      <c r="I18" s="29">
        <v>8.5000000000000006E-3</v>
      </c>
    </row>
    <row r="19" spans="1:9" x14ac:dyDescent="0.25">
      <c r="A19" s="21"/>
      <c r="B19" s="22" t="s">
        <v>113</v>
      </c>
      <c r="C19" s="22" t="s">
        <v>155</v>
      </c>
      <c r="D19" s="29">
        <v>1.11E-2</v>
      </c>
      <c r="E19" s="18"/>
      <c r="F19" s="21"/>
      <c r="G19" s="22" t="s">
        <v>113</v>
      </c>
      <c r="H19" s="22" t="s">
        <v>155</v>
      </c>
      <c r="I19" s="29">
        <v>8.5000000000000006E-3</v>
      </c>
    </row>
    <row r="20" spans="1:9" x14ac:dyDescent="0.25">
      <c r="A20" s="21"/>
      <c r="B20" s="22" t="s">
        <v>111</v>
      </c>
      <c r="C20" s="22" t="s">
        <v>154</v>
      </c>
      <c r="D20" s="29">
        <v>7.2999999999999995E-2</v>
      </c>
      <c r="E20" s="18"/>
      <c r="F20" s="21"/>
      <c r="G20" s="22" t="s">
        <v>111</v>
      </c>
      <c r="H20" s="22" t="s">
        <v>154</v>
      </c>
      <c r="I20" s="29">
        <v>5.11E-2</v>
      </c>
    </row>
    <row r="21" spans="1:9" x14ac:dyDescent="0.25">
      <c r="A21" s="21"/>
      <c r="B21" s="22" t="s">
        <v>153</v>
      </c>
      <c r="C21" s="22" t="s">
        <v>152</v>
      </c>
      <c r="D21" s="29">
        <v>2E-3</v>
      </c>
      <c r="E21" s="18"/>
      <c r="F21" s="21"/>
      <c r="G21" s="22" t="s">
        <v>153</v>
      </c>
      <c r="H21" s="22" t="s">
        <v>152</v>
      </c>
      <c r="I21" s="29">
        <v>2.3999999999999998E-3</v>
      </c>
    </row>
    <row r="22" spans="1:9" x14ac:dyDescent="0.25">
      <c r="A22" s="21"/>
      <c r="B22" s="22" t="s">
        <v>151</v>
      </c>
      <c r="C22" s="22" t="s">
        <v>150</v>
      </c>
      <c r="D22" s="29">
        <v>2E-3</v>
      </c>
      <c r="E22" s="18"/>
      <c r="F22" s="21"/>
      <c r="G22" s="22" t="s">
        <v>151</v>
      </c>
      <c r="H22" s="22" t="s">
        <v>150</v>
      </c>
      <c r="I22" s="29">
        <v>2.3999999999999998E-3</v>
      </c>
    </row>
    <row r="23" spans="1:9" x14ac:dyDescent="0.25">
      <c r="A23" s="21"/>
      <c r="B23" s="22"/>
      <c r="C23" s="22"/>
      <c r="D23" s="19"/>
      <c r="E23" s="18"/>
      <c r="F23" s="21"/>
      <c r="G23" s="22"/>
      <c r="H23" s="22"/>
      <c r="I23" s="19"/>
    </row>
    <row r="24" spans="1:9" x14ac:dyDescent="0.25">
      <c r="A24" s="21"/>
      <c r="B24" s="22"/>
      <c r="C24" s="22"/>
      <c r="D24" s="19"/>
      <c r="E24" s="18"/>
      <c r="F24" s="21"/>
      <c r="G24" s="22"/>
      <c r="H24" s="22"/>
      <c r="I24" s="19"/>
    </row>
    <row r="25" spans="1:9" x14ac:dyDescent="0.25">
      <c r="A25" s="21"/>
      <c r="B25" s="20" t="s">
        <v>149</v>
      </c>
      <c r="C25" s="22"/>
      <c r="D25" s="19"/>
      <c r="E25" s="18"/>
      <c r="F25" s="21"/>
      <c r="G25" s="20" t="s">
        <v>149</v>
      </c>
      <c r="H25" s="22"/>
      <c r="I25" s="19"/>
    </row>
    <row r="26" spans="1:9" x14ac:dyDescent="0.25">
      <c r="A26" s="21"/>
      <c r="B26" s="28"/>
      <c r="C26" s="22"/>
      <c r="D26" s="19"/>
      <c r="E26" s="18"/>
      <c r="F26" s="21"/>
      <c r="G26" s="28"/>
      <c r="H26" s="22"/>
      <c r="I26" s="19"/>
    </row>
    <row r="27" spans="1:9" x14ac:dyDescent="0.25">
      <c r="A27" s="27"/>
      <c r="B27" s="22" t="s">
        <v>148</v>
      </c>
      <c r="C27" s="22"/>
      <c r="D27" s="19"/>
      <c r="E27" s="18"/>
      <c r="F27" s="27"/>
      <c r="G27" s="22" t="s">
        <v>148</v>
      </c>
      <c r="H27" s="22"/>
      <c r="I27" s="19"/>
    </row>
    <row r="28" spans="1:9" x14ac:dyDescent="0.25">
      <c r="A28" s="21"/>
      <c r="B28" s="26"/>
      <c r="C28" s="25" t="s">
        <v>147</v>
      </c>
      <c r="D28" s="19"/>
      <c r="E28" s="18"/>
      <c r="F28" s="21"/>
      <c r="G28" s="26"/>
      <c r="H28" s="25" t="s">
        <v>147</v>
      </c>
      <c r="I28" s="19"/>
    </row>
    <row r="29" spans="1:9" x14ac:dyDescent="0.25">
      <c r="A29" s="21"/>
      <c r="B29" s="22" t="s">
        <v>146</v>
      </c>
      <c r="C29" s="22"/>
      <c r="D29" s="19"/>
      <c r="E29" s="18"/>
      <c r="F29" s="21"/>
      <c r="G29" s="22" t="s">
        <v>146</v>
      </c>
      <c r="H29" s="22"/>
      <c r="I29" s="19"/>
    </row>
    <row r="30" spans="1:9" x14ac:dyDescent="0.25">
      <c r="A30" s="21"/>
      <c r="B30" s="22" t="s">
        <v>145</v>
      </c>
      <c r="C30" s="22"/>
      <c r="D30" s="19"/>
      <c r="E30" s="18"/>
      <c r="F30" s="21"/>
      <c r="G30" s="22" t="s">
        <v>145</v>
      </c>
      <c r="H30" s="22"/>
      <c r="I30" s="19"/>
    </row>
    <row r="31" spans="1:9" x14ac:dyDescent="0.25">
      <c r="A31" s="21"/>
      <c r="B31" s="22" t="s">
        <v>144</v>
      </c>
      <c r="C31" s="22"/>
      <c r="D31" s="19"/>
      <c r="E31" s="18"/>
      <c r="F31" s="21"/>
      <c r="G31" s="22" t="s">
        <v>144</v>
      </c>
      <c r="H31" s="22"/>
      <c r="I31" s="19"/>
    </row>
    <row r="32" spans="1:9" x14ac:dyDescent="0.25">
      <c r="A32" s="23"/>
      <c r="B32" s="22" t="s">
        <v>143</v>
      </c>
      <c r="C32" s="20"/>
      <c r="D32" s="24"/>
      <c r="E32" s="18"/>
      <c r="F32" s="23"/>
      <c r="G32" s="22" t="s">
        <v>143</v>
      </c>
      <c r="H32" s="20"/>
      <c r="I32" s="24"/>
    </row>
    <row r="33" spans="1:9" x14ac:dyDescent="0.25">
      <c r="A33" s="23"/>
      <c r="B33" s="22" t="s">
        <v>142</v>
      </c>
      <c r="C33" s="20"/>
      <c r="D33" s="19"/>
      <c r="E33" s="18"/>
      <c r="F33" s="23"/>
      <c r="G33" s="22" t="s">
        <v>142</v>
      </c>
      <c r="H33" s="20"/>
      <c r="I33" s="19"/>
    </row>
    <row r="34" spans="1:9" x14ac:dyDescent="0.25">
      <c r="A34" s="21"/>
      <c r="B34" s="22" t="s">
        <v>141</v>
      </c>
      <c r="C34" s="22"/>
      <c r="D34" s="19"/>
      <c r="E34" s="18"/>
      <c r="F34" s="21"/>
      <c r="G34" s="22" t="s">
        <v>141</v>
      </c>
      <c r="H34" s="22"/>
      <c r="I34" s="19"/>
    </row>
    <row r="35" spans="1:9" x14ac:dyDescent="0.25">
      <c r="A35" s="21"/>
      <c r="B35" s="22" t="s">
        <v>140</v>
      </c>
      <c r="C35" s="22"/>
      <c r="D35" s="19"/>
      <c r="E35" s="18"/>
      <c r="F35" s="21"/>
      <c r="G35" s="22" t="s">
        <v>140</v>
      </c>
      <c r="H35" s="22"/>
      <c r="I35" s="19"/>
    </row>
    <row r="36" spans="1:9" x14ac:dyDescent="0.25">
      <c r="A36" s="21"/>
      <c r="B36" s="22" t="s">
        <v>139</v>
      </c>
      <c r="C36" s="22"/>
      <c r="D36" s="19"/>
      <c r="E36" s="18"/>
      <c r="F36" s="21"/>
      <c r="G36" s="22" t="s">
        <v>139</v>
      </c>
      <c r="H36" s="22"/>
      <c r="I36" s="19"/>
    </row>
    <row r="37" spans="1:9" x14ac:dyDescent="0.25">
      <c r="A37" s="21"/>
      <c r="B37" s="20"/>
      <c r="C37" s="20"/>
      <c r="D37" s="19"/>
      <c r="E37" s="18"/>
      <c r="F37" s="21"/>
      <c r="G37" s="20"/>
      <c r="H37" s="20"/>
      <c r="I37" s="19"/>
    </row>
    <row r="38" spans="1:9" x14ac:dyDescent="0.25">
      <c r="A38" s="17"/>
      <c r="B38" s="16"/>
      <c r="C38" s="15" t="s">
        <v>138</v>
      </c>
      <c r="D38" s="14">
        <f>(((1+D14+D22+D18+D21)*(1+D19)*(1+D20))/(1-D11))-1</f>
        <v>0.2618618746925212</v>
      </c>
      <c r="E38" s="18"/>
      <c r="F38" s="17"/>
      <c r="G38" s="16"/>
      <c r="H38" s="15" t="s">
        <v>138</v>
      </c>
      <c r="I38" s="14">
        <f>(((1+I14+I22+I18+I21)*(1+I19)*(1+I20))/(1-I11))-1</f>
        <v>0.19752451960107775</v>
      </c>
    </row>
  </sheetData>
  <mergeCells count="10">
    <mergeCell ref="A4:D4"/>
    <mergeCell ref="F4:I4"/>
    <mergeCell ref="A5:D5"/>
    <mergeCell ref="F5:I5"/>
    <mergeCell ref="A1:D1"/>
    <mergeCell ref="F1:I1"/>
    <mergeCell ref="A2:D2"/>
    <mergeCell ref="F2:I2"/>
    <mergeCell ref="A3:D3"/>
    <mergeCell ref="F3:I3"/>
  </mergeCells>
  <pageMargins left="0.51181102362204722" right="0.51181102362204722" top="1.7716535433070868" bottom="0.78740157480314965" header="0.31496062992125984" footer="0.31496062992125984"/>
  <pageSetup scale="55" orientation="portrait" horizontalDpi="360" verticalDpi="360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7EA7-5C25-4932-9766-D732B932FD2A}">
  <sheetPr>
    <pageSetUpPr fitToPage="1"/>
  </sheetPr>
  <dimension ref="A1:J92"/>
  <sheetViews>
    <sheetView showWhiteSpace="0" view="pageBreakPreview" zoomScaleNormal="100" zoomScaleSheetLayoutView="100" workbookViewId="0">
      <selection activeCell="C6" sqref="C6"/>
    </sheetView>
  </sheetViews>
  <sheetFormatPr defaultRowHeight="14.25" x14ac:dyDescent="0.2"/>
  <cols>
    <col min="1" max="2" width="11.42578125" style="1" bestFit="1" customWidth="1"/>
    <col min="3" max="3" width="68.5703125" style="1" bestFit="1" customWidth="1"/>
    <col min="4" max="4" width="34.28515625" style="1" bestFit="1" customWidth="1"/>
    <col min="5" max="9" width="11.42578125" style="1" bestFit="1" customWidth="1"/>
    <col min="10" max="12" width="17.140625" style="1" bestFit="1" customWidth="1"/>
    <col min="13" max="16384" width="9.140625" style="1"/>
  </cols>
  <sheetData>
    <row r="1" spans="1:10" ht="15" x14ac:dyDescent="0.2">
      <c r="A1" s="225" t="s">
        <v>587</v>
      </c>
      <c r="B1" s="225"/>
      <c r="C1" s="225"/>
      <c r="D1" s="67" t="s">
        <v>230</v>
      </c>
      <c r="E1" s="225" t="s">
        <v>586</v>
      </c>
      <c r="F1" s="225"/>
      <c r="G1" s="225"/>
      <c r="H1" s="225" t="s">
        <v>585</v>
      </c>
      <c r="I1" s="225"/>
      <c r="J1" s="224"/>
    </row>
    <row r="2" spans="1:10" ht="80.099999999999994" customHeight="1" x14ac:dyDescent="0.2">
      <c r="A2" s="222" t="s">
        <v>1194</v>
      </c>
      <c r="B2" s="222"/>
      <c r="C2" s="222"/>
      <c r="D2" s="66" t="s">
        <v>584</v>
      </c>
      <c r="E2" s="222" t="s">
        <v>589</v>
      </c>
      <c r="F2" s="222"/>
      <c r="G2" s="222"/>
      <c r="H2" s="222" t="s">
        <v>588</v>
      </c>
      <c r="I2" s="222"/>
      <c r="J2" s="224"/>
    </row>
    <row r="3" spans="1:10" ht="15" x14ac:dyDescent="0.25">
      <c r="A3" s="228" t="s">
        <v>932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30" customHeight="1" x14ac:dyDescent="0.2">
      <c r="A4" s="63" t="s">
        <v>582</v>
      </c>
      <c r="B4" s="65" t="s">
        <v>581</v>
      </c>
      <c r="C4" s="65" t="s">
        <v>580</v>
      </c>
      <c r="D4" s="65" t="s">
        <v>931</v>
      </c>
      <c r="E4" s="64" t="s">
        <v>579</v>
      </c>
      <c r="F4" s="63" t="s">
        <v>578</v>
      </c>
      <c r="G4" s="63" t="s">
        <v>930</v>
      </c>
      <c r="H4" s="63" t="s">
        <v>575</v>
      </c>
      <c r="I4" s="63" t="s">
        <v>574</v>
      </c>
      <c r="J4" s="63" t="s">
        <v>929</v>
      </c>
    </row>
    <row r="5" spans="1:10" ht="39" customHeight="1" x14ac:dyDescent="0.2">
      <c r="A5" s="147" t="s">
        <v>550</v>
      </c>
      <c r="B5" s="148" t="s">
        <v>361</v>
      </c>
      <c r="C5" s="148" t="s">
        <v>180</v>
      </c>
      <c r="D5" s="148" t="s">
        <v>928</v>
      </c>
      <c r="E5" s="149" t="s">
        <v>350</v>
      </c>
      <c r="F5" s="147" t="s">
        <v>927</v>
      </c>
      <c r="G5" s="147" t="s">
        <v>926</v>
      </c>
      <c r="H5" s="147" t="s">
        <v>925</v>
      </c>
      <c r="I5" s="147" t="s">
        <v>1106</v>
      </c>
      <c r="J5" s="147" t="s">
        <v>1106</v>
      </c>
    </row>
    <row r="6" spans="1:10" ht="24" customHeight="1" x14ac:dyDescent="0.2">
      <c r="A6" s="147" t="s">
        <v>568</v>
      </c>
      <c r="B6" s="148" t="s">
        <v>361</v>
      </c>
      <c r="C6" s="148" t="s">
        <v>567</v>
      </c>
      <c r="D6" s="148" t="s">
        <v>924</v>
      </c>
      <c r="E6" s="149" t="s">
        <v>350</v>
      </c>
      <c r="F6" s="147" t="s">
        <v>923</v>
      </c>
      <c r="G6" s="147" t="s">
        <v>922</v>
      </c>
      <c r="H6" s="147" t="s">
        <v>921</v>
      </c>
      <c r="I6" s="147" t="s">
        <v>1107</v>
      </c>
      <c r="J6" s="147" t="s">
        <v>1108</v>
      </c>
    </row>
    <row r="7" spans="1:10" ht="65.099999999999994" customHeight="1" x14ac:dyDescent="0.2">
      <c r="A7" s="147" t="s">
        <v>362</v>
      </c>
      <c r="B7" s="148" t="s">
        <v>361</v>
      </c>
      <c r="C7" s="148" t="s">
        <v>181</v>
      </c>
      <c r="D7" s="148" t="s">
        <v>822</v>
      </c>
      <c r="E7" s="149" t="s">
        <v>13</v>
      </c>
      <c r="F7" s="147" t="s">
        <v>920</v>
      </c>
      <c r="G7" s="147" t="s">
        <v>919</v>
      </c>
      <c r="H7" s="147" t="s">
        <v>918</v>
      </c>
      <c r="I7" s="147" t="s">
        <v>1109</v>
      </c>
      <c r="J7" s="147" t="s">
        <v>1110</v>
      </c>
    </row>
    <row r="8" spans="1:10" ht="51.95" customHeight="1" x14ac:dyDescent="0.2">
      <c r="A8" s="147" t="s">
        <v>438</v>
      </c>
      <c r="B8" s="148" t="s">
        <v>352</v>
      </c>
      <c r="C8" s="148" t="s">
        <v>221</v>
      </c>
      <c r="D8" s="148" t="s">
        <v>875</v>
      </c>
      <c r="E8" s="149" t="s">
        <v>10</v>
      </c>
      <c r="F8" s="147" t="s">
        <v>648</v>
      </c>
      <c r="G8" s="147" t="s">
        <v>917</v>
      </c>
      <c r="H8" s="147" t="s">
        <v>916</v>
      </c>
      <c r="I8" s="147" t="s">
        <v>1111</v>
      </c>
      <c r="J8" s="147" t="s">
        <v>1112</v>
      </c>
    </row>
    <row r="9" spans="1:10" ht="39" customHeight="1" x14ac:dyDescent="0.2">
      <c r="A9" s="147" t="s">
        <v>563</v>
      </c>
      <c r="B9" s="148" t="s">
        <v>361</v>
      </c>
      <c r="C9" s="148" t="s">
        <v>122</v>
      </c>
      <c r="D9" s="148" t="s">
        <v>915</v>
      </c>
      <c r="E9" s="149" t="s">
        <v>350</v>
      </c>
      <c r="F9" s="147" t="s">
        <v>914</v>
      </c>
      <c r="G9" s="147" t="s">
        <v>913</v>
      </c>
      <c r="H9" s="147" t="s">
        <v>912</v>
      </c>
      <c r="I9" s="147" t="s">
        <v>1113</v>
      </c>
      <c r="J9" s="147" t="s">
        <v>1114</v>
      </c>
    </row>
    <row r="10" spans="1:10" ht="51.95" customHeight="1" x14ac:dyDescent="0.2">
      <c r="A10" s="147" t="s">
        <v>533</v>
      </c>
      <c r="B10" s="148" t="s">
        <v>352</v>
      </c>
      <c r="C10" s="148" t="s">
        <v>333</v>
      </c>
      <c r="D10" s="148" t="s">
        <v>911</v>
      </c>
      <c r="E10" s="149" t="s">
        <v>350</v>
      </c>
      <c r="F10" s="147" t="s">
        <v>910</v>
      </c>
      <c r="G10" s="147" t="s">
        <v>909</v>
      </c>
      <c r="H10" s="147" t="s">
        <v>908</v>
      </c>
      <c r="I10" s="147" t="s">
        <v>1115</v>
      </c>
      <c r="J10" s="147" t="s">
        <v>1116</v>
      </c>
    </row>
    <row r="11" spans="1:10" ht="51.95" customHeight="1" x14ac:dyDescent="0.2">
      <c r="A11" s="147" t="s">
        <v>531</v>
      </c>
      <c r="B11" s="148" t="s">
        <v>361</v>
      </c>
      <c r="C11" s="148" t="s">
        <v>335</v>
      </c>
      <c r="D11" s="148" t="s">
        <v>907</v>
      </c>
      <c r="E11" s="149" t="s">
        <v>350</v>
      </c>
      <c r="F11" s="147" t="s">
        <v>782</v>
      </c>
      <c r="G11" s="147" t="s">
        <v>906</v>
      </c>
      <c r="H11" s="147" t="s">
        <v>905</v>
      </c>
      <c r="I11" s="147" t="s">
        <v>1117</v>
      </c>
      <c r="J11" s="147" t="s">
        <v>1118</v>
      </c>
    </row>
    <row r="12" spans="1:10" ht="39" customHeight="1" x14ac:dyDescent="0.2">
      <c r="A12" s="147" t="s">
        <v>466</v>
      </c>
      <c r="B12" s="148" t="s">
        <v>352</v>
      </c>
      <c r="C12" s="148" t="s">
        <v>73</v>
      </c>
      <c r="D12" s="148" t="s">
        <v>871</v>
      </c>
      <c r="E12" s="149" t="s">
        <v>382</v>
      </c>
      <c r="F12" s="147" t="s">
        <v>904</v>
      </c>
      <c r="G12" s="147" t="s">
        <v>903</v>
      </c>
      <c r="H12" s="147" t="s">
        <v>902</v>
      </c>
      <c r="I12" s="147" t="s">
        <v>1119</v>
      </c>
      <c r="J12" s="147" t="s">
        <v>1120</v>
      </c>
    </row>
    <row r="13" spans="1:10" ht="51.95" customHeight="1" x14ac:dyDescent="0.2">
      <c r="A13" s="147" t="s">
        <v>542</v>
      </c>
      <c r="B13" s="148" t="s">
        <v>361</v>
      </c>
      <c r="C13" s="148" t="s">
        <v>98</v>
      </c>
      <c r="D13" s="148" t="s">
        <v>899</v>
      </c>
      <c r="E13" s="149" t="s">
        <v>13</v>
      </c>
      <c r="F13" s="147" t="s">
        <v>862</v>
      </c>
      <c r="G13" s="147" t="s">
        <v>901</v>
      </c>
      <c r="H13" s="147" t="s">
        <v>900</v>
      </c>
      <c r="I13" s="147" t="s">
        <v>1121</v>
      </c>
      <c r="J13" s="147" t="s">
        <v>1122</v>
      </c>
    </row>
    <row r="14" spans="1:10" ht="65.099999999999994" customHeight="1" x14ac:dyDescent="0.2">
      <c r="A14" s="147" t="s">
        <v>540</v>
      </c>
      <c r="B14" s="148" t="s">
        <v>361</v>
      </c>
      <c r="C14" s="148" t="s">
        <v>104</v>
      </c>
      <c r="D14" s="148" t="s">
        <v>899</v>
      </c>
      <c r="E14" s="149" t="s">
        <v>13</v>
      </c>
      <c r="F14" s="147" t="s">
        <v>898</v>
      </c>
      <c r="G14" s="147" t="s">
        <v>897</v>
      </c>
      <c r="H14" s="147" t="s">
        <v>896</v>
      </c>
      <c r="I14" s="147" t="s">
        <v>1123</v>
      </c>
      <c r="J14" s="147" t="s">
        <v>1124</v>
      </c>
    </row>
    <row r="15" spans="1:10" ht="51.95" customHeight="1" x14ac:dyDescent="0.2">
      <c r="A15" s="147" t="s">
        <v>359</v>
      </c>
      <c r="B15" s="148" t="s">
        <v>352</v>
      </c>
      <c r="C15" s="148" t="s">
        <v>358</v>
      </c>
      <c r="D15" s="148" t="s">
        <v>895</v>
      </c>
      <c r="E15" s="149" t="s">
        <v>10</v>
      </c>
      <c r="F15" s="147" t="s">
        <v>806</v>
      </c>
      <c r="G15" s="147" t="s">
        <v>894</v>
      </c>
      <c r="H15" s="147" t="s">
        <v>893</v>
      </c>
      <c r="I15" s="147" t="s">
        <v>1125</v>
      </c>
      <c r="J15" s="147" t="s">
        <v>1126</v>
      </c>
    </row>
    <row r="16" spans="1:10" ht="39" customHeight="1" x14ac:dyDescent="0.2">
      <c r="A16" s="147" t="s">
        <v>571</v>
      </c>
      <c r="B16" s="148" t="s">
        <v>361</v>
      </c>
      <c r="C16" s="148" t="s">
        <v>570</v>
      </c>
      <c r="D16" s="148" t="s">
        <v>892</v>
      </c>
      <c r="E16" s="149" t="s">
        <v>350</v>
      </c>
      <c r="F16" s="147" t="s">
        <v>891</v>
      </c>
      <c r="G16" s="147" t="s">
        <v>890</v>
      </c>
      <c r="H16" s="147" t="s">
        <v>889</v>
      </c>
      <c r="I16" s="147" t="s">
        <v>1127</v>
      </c>
      <c r="J16" s="147" t="s">
        <v>1128</v>
      </c>
    </row>
    <row r="17" spans="1:10" ht="26.1" customHeight="1" x14ac:dyDescent="0.2">
      <c r="A17" s="147" t="s">
        <v>370</v>
      </c>
      <c r="B17" s="148" t="s">
        <v>352</v>
      </c>
      <c r="C17" s="148" t="s">
        <v>320</v>
      </c>
      <c r="D17" s="148" t="s">
        <v>888</v>
      </c>
      <c r="E17" s="149" t="s">
        <v>10</v>
      </c>
      <c r="F17" s="147" t="s">
        <v>636</v>
      </c>
      <c r="G17" s="147" t="s">
        <v>887</v>
      </c>
      <c r="H17" s="147" t="s">
        <v>887</v>
      </c>
      <c r="I17" s="147" t="s">
        <v>1129</v>
      </c>
      <c r="J17" s="147" t="s">
        <v>1130</v>
      </c>
    </row>
    <row r="18" spans="1:10" ht="26.1" customHeight="1" x14ac:dyDescent="0.2">
      <c r="A18" s="147" t="s">
        <v>561</v>
      </c>
      <c r="B18" s="148" t="s">
        <v>361</v>
      </c>
      <c r="C18" s="148" t="s">
        <v>178</v>
      </c>
      <c r="D18" s="148" t="s">
        <v>886</v>
      </c>
      <c r="E18" s="149" t="s">
        <v>350</v>
      </c>
      <c r="F18" s="147" t="s">
        <v>756</v>
      </c>
      <c r="G18" s="147" t="s">
        <v>885</v>
      </c>
      <c r="H18" s="147" t="s">
        <v>884</v>
      </c>
      <c r="I18" s="147" t="s">
        <v>1131</v>
      </c>
      <c r="J18" s="147" t="s">
        <v>1132</v>
      </c>
    </row>
    <row r="19" spans="1:10" ht="24" customHeight="1" x14ac:dyDescent="0.2">
      <c r="A19" s="147" t="s">
        <v>353</v>
      </c>
      <c r="B19" s="148" t="s">
        <v>352</v>
      </c>
      <c r="C19" s="148" t="s">
        <v>351</v>
      </c>
      <c r="D19" s="148" t="s">
        <v>863</v>
      </c>
      <c r="E19" s="149" t="s">
        <v>350</v>
      </c>
      <c r="F19" s="147" t="s">
        <v>756</v>
      </c>
      <c r="G19" s="147" t="s">
        <v>883</v>
      </c>
      <c r="H19" s="147" t="s">
        <v>882</v>
      </c>
      <c r="I19" s="147" t="s">
        <v>1133</v>
      </c>
      <c r="J19" s="147" t="s">
        <v>1134</v>
      </c>
    </row>
    <row r="20" spans="1:10" ht="39" customHeight="1" x14ac:dyDescent="0.2">
      <c r="A20" s="150" t="s">
        <v>385</v>
      </c>
      <c r="B20" s="151" t="s">
        <v>361</v>
      </c>
      <c r="C20" s="151" t="s">
        <v>282</v>
      </c>
      <c r="D20" s="151" t="s">
        <v>858</v>
      </c>
      <c r="E20" s="152" t="s">
        <v>350</v>
      </c>
      <c r="F20" s="150" t="s">
        <v>881</v>
      </c>
      <c r="G20" s="150" t="s">
        <v>880</v>
      </c>
      <c r="H20" s="150" t="s">
        <v>879</v>
      </c>
      <c r="I20" s="150" t="s">
        <v>1135</v>
      </c>
      <c r="J20" s="150" t="s">
        <v>1136</v>
      </c>
    </row>
    <row r="21" spans="1:10" ht="51.95" customHeight="1" x14ac:dyDescent="0.2">
      <c r="A21" s="150" t="s">
        <v>526</v>
      </c>
      <c r="B21" s="151" t="s">
        <v>361</v>
      </c>
      <c r="C21" s="151" t="s">
        <v>341</v>
      </c>
      <c r="D21" s="151" t="s">
        <v>878</v>
      </c>
      <c r="E21" s="152" t="s">
        <v>350</v>
      </c>
      <c r="F21" s="150" t="s">
        <v>782</v>
      </c>
      <c r="G21" s="150" t="s">
        <v>877</v>
      </c>
      <c r="H21" s="150" t="s">
        <v>876</v>
      </c>
      <c r="I21" s="150" t="s">
        <v>1137</v>
      </c>
      <c r="J21" s="150" t="s">
        <v>1138</v>
      </c>
    </row>
    <row r="22" spans="1:10" ht="51.95" customHeight="1" x14ac:dyDescent="0.2">
      <c r="A22" s="150" t="s">
        <v>447</v>
      </c>
      <c r="B22" s="151" t="s">
        <v>352</v>
      </c>
      <c r="C22" s="151" t="s">
        <v>223</v>
      </c>
      <c r="D22" s="151" t="s">
        <v>875</v>
      </c>
      <c r="E22" s="152" t="s">
        <v>10</v>
      </c>
      <c r="F22" s="150" t="s">
        <v>636</v>
      </c>
      <c r="G22" s="150" t="s">
        <v>874</v>
      </c>
      <c r="H22" s="150" t="s">
        <v>874</v>
      </c>
      <c r="I22" s="150" t="s">
        <v>1139</v>
      </c>
      <c r="J22" s="150" t="s">
        <v>1140</v>
      </c>
    </row>
    <row r="23" spans="1:10" ht="26.1" customHeight="1" x14ac:dyDescent="0.2">
      <c r="A23" s="150" t="s">
        <v>544</v>
      </c>
      <c r="B23" s="151" t="s">
        <v>361</v>
      </c>
      <c r="C23" s="151" t="s">
        <v>95</v>
      </c>
      <c r="D23" s="151" t="s">
        <v>790</v>
      </c>
      <c r="E23" s="152" t="s">
        <v>350</v>
      </c>
      <c r="F23" s="150" t="s">
        <v>789</v>
      </c>
      <c r="G23" s="150" t="s">
        <v>873</v>
      </c>
      <c r="H23" s="150" t="s">
        <v>872</v>
      </c>
      <c r="I23" s="150" t="s">
        <v>1141</v>
      </c>
      <c r="J23" s="150" t="s">
        <v>1142</v>
      </c>
    </row>
    <row r="24" spans="1:10" ht="39" customHeight="1" x14ac:dyDescent="0.2">
      <c r="A24" s="150" t="s">
        <v>486</v>
      </c>
      <c r="B24" s="151" t="s">
        <v>361</v>
      </c>
      <c r="C24" s="151" t="s">
        <v>112</v>
      </c>
      <c r="D24" s="151" t="s">
        <v>843</v>
      </c>
      <c r="E24" s="152" t="s">
        <v>382</v>
      </c>
      <c r="F24" s="150" t="s">
        <v>1143</v>
      </c>
      <c r="G24" s="150" t="s">
        <v>842</v>
      </c>
      <c r="H24" s="150" t="s">
        <v>1144</v>
      </c>
      <c r="I24" s="150" t="s">
        <v>1145</v>
      </c>
      <c r="J24" s="150" t="s">
        <v>1146</v>
      </c>
    </row>
    <row r="25" spans="1:10" ht="39" customHeight="1" x14ac:dyDescent="0.2">
      <c r="A25" s="150" t="s">
        <v>383</v>
      </c>
      <c r="B25" s="151" t="s">
        <v>361</v>
      </c>
      <c r="C25" s="151" t="s">
        <v>283</v>
      </c>
      <c r="D25" s="151" t="s">
        <v>871</v>
      </c>
      <c r="E25" s="152" t="s">
        <v>382</v>
      </c>
      <c r="F25" s="150" t="s">
        <v>870</v>
      </c>
      <c r="G25" s="150" t="s">
        <v>869</v>
      </c>
      <c r="H25" s="150" t="s">
        <v>868</v>
      </c>
      <c r="I25" s="150" t="s">
        <v>1147</v>
      </c>
      <c r="J25" s="150" t="s">
        <v>1148</v>
      </c>
    </row>
    <row r="26" spans="1:10" ht="26.1" customHeight="1" x14ac:dyDescent="0.2">
      <c r="A26" s="150" t="s">
        <v>378</v>
      </c>
      <c r="B26" s="151" t="s">
        <v>361</v>
      </c>
      <c r="C26" s="151" t="s">
        <v>289</v>
      </c>
      <c r="D26" s="151" t="s">
        <v>740</v>
      </c>
      <c r="E26" s="152" t="s">
        <v>57</v>
      </c>
      <c r="F26" s="150" t="s">
        <v>867</v>
      </c>
      <c r="G26" s="150" t="s">
        <v>866</v>
      </c>
      <c r="H26" s="150" t="s">
        <v>865</v>
      </c>
      <c r="I26" s="150" t="s">
        <v>864</v>
      </c>
      <c r="J26" s="150" t="s">
        <v>1149</v>
      </c>
    </row>
    <row r="27" spans="1:10" ht="39" customHeight="1" x14ac:dyDescent="0.2">
      <c r="A27" s="150" t="s">
        <v>556</v>
      </c>
      <c r="B27" s="151" t="s">
        <v>352</v>
      </c>
      <c r="C27" s="151" t="s">
        <v>555</v>
      </c>
      <c r="D27" s="151" t="s">
        <v>863</v>
      </c>
      <c r="E27" s="152" t="s">
        <v>13</v>
      </c>
      <c r="F27" s="150" t="s">
        <v>862</v>
      </c>
      <c r="G27" s="150" t="s">
        <v>861</v>
      </c>
      <c r="H27" s="150" t="s">
        <v>860</v>
      </c>
      <c r="I27" s="150" t="s">
        <v>859</v>
      </c>
      <c r="J27" s="150" t="s">
        <v>1150</v>
      </c>
    </row>
    <row r="28" spans="1:10" ht="39" customHeight="1" x14ac:dyDescent="0.2">
      <c r="A28" s="150" t="s">
        <v>483</v>
      </c>
      <c r="B28" s="151" t="s">
        <v>361</v>
      </c>
      <c r="C28" s="151" t="s">
        <v>270</v>
      </c>
      <c r="D28" s="151" t="s">
        <v>858</v>
      </c>
      <c r="E28" s="152" t="s">
        <v>350</v>
      </c>
      <c r="F28" s="150" t="s">
        <v>837</v>
      </c>
      <c r="G28" s="150" t="s">
        <v>857</v>
      </c>
      <c r="H28" s="150" t="s">
        <v>856</v>
      </c>
      <c r="I28" s="150" t="s">
        <v>1151</v>
      </c>
      <c r="J28" s="150" t="s">
        <v>1152</v>
      </c>
    </row>
    <row r="29" spans="1:10" ht="26.1" customHeight="1" x14ac:dyDescent="0.2">
      <c r="A29" s="150" t="s">
        <v>380</v>
      </c>
      <c r="B29" s="151" t="s">
        <v>361</v>
      </c>
      <c r="C29" s="151" t="s">
        <v>285</v>
      </c>
      <c r="D29" s="151" t="s">
        <v>740</v>
      </c>
      <c r="E29" s="152" t="s">
        <v>57</v>
      </c>
      <c r="F29" s="150" t="s">
        <v>855</v>
      </c>
      <c r="G29" s="150" t="s">
        <v>854</v>
      </c>
      <c r="H29" s="150" t="s">
        <v>853</v>
      </c>
      <c r="I29" s="150" t="s">
        <v>852</v>
      </c>
      <c r="J29" s="150" t="s">
        <v>1153</v>
      </c>
    </row>
    <row r="30" spans="1:10" ht="39" customHeight="1" x14ac:dyDescent="0.2">
      <c r="A30" s="150" t="s">
        <v>477</v>
      </c>
      <c r="B30" s="151" t="s">
        <v>352</v>
      </c>
      <c r="C30" s="151" t="s">
        <v>260</v>
      </c>
      <c r="D30" s="151">
        <v>0</v>
      </c>
      <c r="E30" s="152" t="s">
        <v>350</v>
      </c>
      <c r="F30" s="150" t="s">
        <v>851</v>
      </c>
      <c r="G30" s="150" t="s">
        <v>850</v>
      </c>
      <c r="H30" s="150" t="s">
        <v>849</v>
      </c>
      <c r="I30" s="150" t="s">
        <v>848</v>
      </c>
      <c r="J30" s="150" t="s">
        <v>1154</v>
      </c>
    </row>
    <row r="31" spans="1:10" ht="24" customHeight="1" x14ac:dyDescent="0.2">
      <c r="A31" s="150" t="s">
        <v>548</v>
      </c>
      <c r="B31" s="151" t="s">
        <v>361</v>
      </c>
      <c r="C31" s="151" t="s">
        <v>100</v>
      </c>
      <c r="D31" s="151" t="s">
        <v>834</v>
      </c>
      <c r="E31" s="152" t="s">
        <v>350</v>
      </c>
      <c r="F31" s="150" t="s">
        <v>847</v>
      </c>
      <c r="G31" s="150" t="s">
        <v>846</v>
      </c>
      <c r="H31" s="150" t="s">
        <v>845</v>
      </c>
      <c r="I31" s="150" t="s">
        <v>844</v>
      </c>
      <c r="J31" s="150" t="s">
        <v>1155</v>
      </c>
    </row>
    <row r="32" spans="1:10" ht="26.1" customHeight="1" x14ac:dyDescent="0.2">
      <c r="A32" s="150" t="s">
        <v>368</v>
      </c>
      <c r="B32" s="151" t="s">
        <v>361</v>
      </c>
      <c r="C32" s="151" t="s">
        <v>344</v>
      </c>
      <c r="D32" s="151" t="s">
        <v>696</v>
      </c>
      <c r="E32" s="152" t="s">
        <v>350</v>
      </c>
      <c r="F32" s="150" t="s">
        <v>841</v>
      </c>
      <c r="G32" s="150" t="s">
        <v>840</v>
      </c>
      <c r="H32" s="150" t="s">
        <v>839</v>
      </c>
      <c r="I32" s="150" t="s">
        <v>830</v>
      </c>
      <c r="J32" s="150" t="s">
        <v>1156</v>
      </c>
    </row>
    <row r="33" spans="1:10" ht="39" customHeight="1" x14ac:dyDescent="0.2">
      <c r="A33" s="150" t="s">
        <v>479</v>
      </c>
      <c r="B33" s="151" t="s">
        <v>361</v>
      </c>
      <c r="C33" s="151" t="s">
        <v>276</v>
      </c>
      <c r="D33" s="151" t="s">
        <v>838</v>
      </c>
      <c r="E33" s="152" t="s">
        <v>350</v>
      </c>
      <c r="F33" s="150" t="s">
        <v>837</v>
      </c>
      <c r="G33" s="150" t="s">
        <v>836</v>
      </c>
      <c r="H33" s="150" t="s">
        <v>835</v>
      </c>
      <c r="I33" s="150" t="s">
        <v>830</v>
      </c>
      <c r="J33" s="150" t="s">
        <v>1157</v>
      </c>
    </row>
    <row r="34" spans="1:10" ht="26.1" customHeight="1" x14ac:dyDescent="0.2">
      <c r="A34" s="150" t="s">
        <v>538</v>
      </c>
      <c r="B34" s="151" t="s">
        <v>361</v>
      </c>
      <c r="C34" s="151" t="s">
        <v>102</v>
      </c>
      <c r="D34" s="151" t="s">
        <v>834</v>
      </c>
      <c r="E34" s="152" t="s">
        <v>350</v>
      </c>
      <c r="F34" s="150" t="s">
        <v>833</v>
      </c>
      <c r="G34" s="150" t="s">
        <v>832</v>
      </c>
      <c r="H34" s="150" t="s">
        <v>831</v>
      </c>
      <c r="I34" s="150" t="s">
        <v>1158</v>
      </c>
      <c r="J34" s="150" t="s">
        <v>1159</v>
      </c>
    </row>
    <row r="35" spans="1:10" ht="26.1" customHeight="1" x14ac:dyDescent="0.2">
      <c r="A35" s="150" t="s">
        <v>470</v>
      </c>
      <c r="B35" s="151" t="s">
        <v>361</v>
      </c>
      <c r="C35" s="151" t="s">
        <v>245</v>
      </c>
      <c r="D35" s="151" t="s">
        <v>779</v>
      </c>
      <c r="E35" s="152" t="s">
        <v>382</v>
      </c>
      <c r="F35" s="150" t="s">
        <v>829</v>
      </c>
      <c r="G35" s="150" t="s">
        <v>828</v>
      </c>
      <c r="H35" s="150" t="s">
        <v>827</v>
      </c>
      <c r="I35" s="150" t="s">
        <v>826</v>
      </c>
      <c r="J35" s="150" t="s">
        <v>1160</v>
      </c>
    </row>
    <row r="36" spans="1:10" ht="39" customHeight="1" x14ac:dyDescent="0.2">
      <c r="A36" s="150" t="s">
        <v>460</v>
      </c>
      <c r="B36" s="151" t="s">
        <v>361</v>
      </c>
      <c r="C36" s="151" t="s">
        <v>42</v>
      </c>
      <c r="D36" s="151" t="s">
        <v>705</v>
      </c>
      <c r="E36" s="152" t="s">
        <v>13</v>
      </c>
      <c r="F36" s="150" t="s">
        <v>825</v>
      </c>
      <c r="G36" s="150" t="s">
        <v>824</v>
      </c>
      <c r="H36" s="150" t="s">
        <v>823</v>
      </c>
      <c r="I36" s="150" t="s">
        <v>1161</v>
      </c>
      <c r="J36" s="150" t="s">
        <v>1162</v>
      </c>
    </row>
    <row r="37" spans="1:10" ht="26.1" customHeight="1" x14ac:dyDescent="0.2">
      <c r="A37" s="150" t="s">
        <v>372</v>
      </c>
      <c r="B37" s="151" t="s">
        <v>361</v>
      </c>
      <c r="C37" s="151" t="s">
        <v>34</v>
      </c>
      <c r="D37" s="151" t="s">
        <v>822</v>
      </c>
      <c r="E37" s="152" t="s">
        <v>350</v>
      </c>
      <c r="F37" s="150" t="s">
        <v>821</v>
      </c>
      <c r="G37" s="150" t="s">
        <v>820</v>
      </c>
      <c r="H37" s="150" t="s">
        <v>819</v>
      </c>
      <c r="I37" s="150" t="s">
        <v>818</v>
      </c>
      <c r="J37" s="150" t="s">
        <v>1163</v>
      </c>
    </row>
    <row r="38" spans="1:10" ht="51.95" customHeight="1" x14ac:dyDescent="0.2">
      <c r="A38" s="150" t="s">
        <v>449</v>
      </c>
      <c r="B38" s="151" t="s">
        <v>352</v>
      </c>
      <c r="C38" s="151" t="s">
        <v>43</v>
      </c>
      <c r="D38" s="151" t="s">
        <v>705</v>
      </c>
      <c r="E38" s="152" t="s">
        <v>13</v>
      </c>
      <c r="F38" s="150" t="s">
        <v>817</v>
      </c>
      <c r="G38" s="150" t="s">
        <v>816</v>
      </c>
      <c r="H38" s="150" t="s">
        <v>815</v>
      </c>
      <c r="I38" s="150" t="s">
        <v>812</v>
      </c>
      <c r="J38" s="150" t="s">
        <v>1164</v>
      </c>
    </row>
    <row r="39" spans="1:10" ht="39" customHeight="1" x14ac:dyDescent="0.2">
      <c r="A39" s="150" t="s">
        <v>451</v>
      </c>
      <c r="B39" s="151" t="s">
        <v>361</v>
      </c>
      <c r="C39" s="151" t="s">
        <v>224</v>
      </c>
      <c r="D39" s="151" t="s">
        <v>735</v>
      </c>
      <c r="E39" s="152" t="s">
        <v>10</v>
      </c>
      <c r="F39" s="150" t="s">
        <v>663</v>
      </c>
      <c r="G39" s="150" t="s">
        <v>814</v>
      </c>
      <c r="H39" s="150" t="s">
        <v>813</v>
      </c>
      <c r="I39" s="150" t="s">
        <v>812</v>
      </c>
      <c r="J39" s="150" t="s">
        <v>1165</v>
      </c>
    </row>
    <row r="40" spans="1:10" ht="39" customHeight="1" x14ac:dyDescent="0.2">
      <c r="A40" s="150" t="s">
        <v>506</v>
      </c>
      <c r="B40" s="151" t="s">
        <v>361</v>
      </c>
      <c r="C40" s="151" t="s">
        <v>84</v>
      </c>
      <c r="D40" s="151" t="s">
        <v>811</v>
      </c>
      <c r="E40" s="152" t="s">
        <v>350</v>
      </c>
      <c r="F40" s="150" t="s">
        <v>810</v>
      </c>
      <c r="G40" s="150" t="s">
        <v>809</v>
      </c>
      <c r="H40" s="150" t="s">
        <v>808</v>
      </c>
      <c r="I40" s="150" t="s">
        <v>807</v>
      </c>
      <c r="J40" s="150" t="s">
        <v>1166</v>
      </c>
    </row>
    <row r="41" spans="1:10" ht="51.95" customHeight="1" x14ac:dyDescent="0.2">
      <c r="A41" s="150" t="s">
        <v>493</v>
      </c>
      <c r="B41" s="151" t="s">
        <v>361</v>
      </c>
      <c r="C41" s="151" t="s">
        <v>258</v>
      </c>
      <c r="D41" s="151" t="s">
        <v>727</v>
      </c>
      <c r="E41" s="152" t="s">
        <v>350</v>
      </c>
      <c r="F41" s="150" t="s">
        <v>806</v>
      </c>
      <c r="G41" s="150" t="s">
        <v>805</v>
      </c>
      <c r="H41" s="150" t="s">
        <v>804</v>
      </c>
      <c r="I41" s="150" t="s">
        <v>799</v>
      </c>
      <c r="J41" s="150" t="s">
        <v>1167</v>
      </c>
    </row>
    <row r="42" spans="1:10" ht="39" customHeight="1" x14ac:dyDescent="0.2">
      <c r="A42" s="150" t="s">
        <v>519</v>
      </c>
      <c r="B42" s="151" t="s">
        <v>361</v>
      </c>
      <c r="C42" s="151" t="s">
        <v>205</v>
      </c>
      <c r="D42" s="151" t="s">
        <v>779</v>
      </c>
      <c r="E42" s="152" t="s">
        <v>382</v>
      </c>
      <c r="F42" s="150" t="s">
        <v>673</v>
      </c>
      <c r="G42" s="150" t="s">
        <v>803</v>
      </c>
      <c r="H42" s="150" t="s">
        <v>802</v>
      </c>
      <c r="I42" s="150" t="s">
        <v>799</v>
      </c>
      <c r="J42" s="150" t="s">
        <v>1168</v>
      </c>
    </row>
    <row r="43" spans="1:10" ht="39" customHeight="1" x14ac:dyDescent="0.2">
      <c r="A43" s="150" t="s">
        <v>412</v>
      </c>
      <c r="B43" s="151" t="s">
        <v>361</v>
      </c>
      <c r="C43" s="151" t="s">
        <v>303</v>
      </c>
      <c r="D43" s="151" t="s">
        <v>666</v>
      </c>
      <c r="E43" s="152" t="s">
        <v>10</v>
      </c>
      <c r="F43" s="150" t="s">
        <v>648</v>
      </c>
      <c r="G43" s="150" t="s">
        <v>801</v>
      </c>
      <c r="H43" s="150" t="s">
        <v>800</v>
      </c>
      <c r="I43" s="150" t="s">
        <v>799</v>
      </c>
      <c r="J43" s="150" t="s">
        <v>1169</v>
      </c>
    </row>
    <row r="44" spans="1:10" ht="39" customHeight="1" x14ac:dyDescent="0.2">
      <c r="A44" s="136" t="s">
        <v>521</v>
      </c>
      <c r="B44" s="134" t="s">
        <v>361</v>
      </c>
      <c r="C44" s="134" t="s">
        <v>204</v>
      </c>
      <c r="D44" s="134" t="s">
        <v>798</v>
      </c>
      <c r="E44" s="135" t="s">
        <v>382</v>
      </c>
      <c r="F44" s="136" t="s">
        <v>797</v>
      </c>
      <c r="G44" s="136" t="s">
        <v>796</v>
      </c>
      <c r="H44" s="136" t="s">
        <v>795</v>
      </c>
      <c r="I44" s="136" t="s">
        <v>794</v>
      </c>
      <c r="J44" s="136" t="s">
        <v>1170</v>
      </c>
    </row>
    <row r="45" spans="1:10" ht="26.1" customHeight="1" x14ac:dyDescent="0.2">
      <c r="A45" s="136" t="s">
        <v>436</v>
      </c>
      <c r="B45" s="134" t="s">
        <v>352</v>
      </c>
      <c r="C45" s="134" t="s">
        <v>55</v>
      </c>
      <c r="D45" s="134" t="s">
        <v>793</v>
      </c>
      <c r="E45" s="135" t="s">
        <v>54</v>
      </c>
      <c r="F45" s="136" t="s">
        <v>636</v>
      </c>
      <c r="G45" s="136" t="s">
        <v>792</v>
      </c>
      <c r="H45" s="136" t="s">
        <v>792</v>
      </c>
      <c r="I45" s="136" t="s">
        <v>791</v>
      </c>
      <c r="J45" s="136" t="s">
        <v>1171</v>
      </c>
    </row>
    <row r="46" spans="1:10" ht="24" customHeight="1" x14ac:dyDescent="0.2">
      <c r="A46" s="136" t="s">
        <v>546</v>
      </c>
      <c r="B46" s="134" t="s">
        <v>361</v>
      </c>
      <c r="C46" s="134" t="s">
        <v>188</v>
      </c>
      <c r="D46" s="134" t="s">
        <v>790</v>
      </c>
      <c r="E46" s="135" t="s">
        <v>350</v>
      </c>
      <c r="F46" s="136" t="s">
        <v>789</v>
      </c>
      <c r="G46" s="136" t="s">
        <v>788</v>
      </c>
      <c r="H46" s="136" t="s">
        <v>787</v>
      </c>
      <c r="I46" s="136" t="s">
        <v>771</v>
      </c>
      <c r="J46" s="136" t="s">
        <v>1172</v>
      </c>
    </row>
    <row r="47" spans="1:10" ht="39" customHeight="1" x14ac:dyDescent="0.2">
      <c r="A47" s="136" t="s">
        <v>508</v>
      </c>
      <c r="B47" s="134" t="s">
        <v>361</v>
      </c>
      <c r="C47" s="134" t="s">
        <v>86</v>
      </c>
      <c r="D47" s="134" t="s">
        <v>779</v>
      </c>
      <c r="E47" s="135" t="s">
        <v>350</v>
      </c>
      <c r="F47" s="136" t="s">
        <v>786</v>
      </c>
      <c r="G47" s="136" t="s">
        <v>785</v>
      </c>
      <c r="H47" s="136" t="s">
        <v>784</v>
      </c>
      <c r="I47" s="136" t="s">
        <v>771</v>
      </c>
      <c r="J47" s="136" t="s">
        <v>1173</v>
      </c>
    </row>
    <row r="48" spans="1:10" ht="51.95" customHeight="1" x14ac:dyDescent="0.2">
      <c r="A48" s="136" t="s">
        <v>529</v>
      </c>
      <c r="B48" s="134" t="s">
        <v>361</v>
      </c>
      <c r="C48" s="134" t="s">
        <v>342</v>
      </c>
      <c r="D48" s="134" t="s">
        <v>783</v>
      </c>
      <c r="E48" s="135" t="s">
        <v>350</v>
      </c>
      <c r="F48" s="136" t="s">
        <v>782</v>
      </c>
      <c r="G48" s="136" t="s">
        <v>781</v>
      </c>
      <c r="H48" s="136" t="s">
        <v>780</v>
      </c>
      <c r="I48" s="136" t="s">
        <v>771</v>
      </c>
      <c r="J48" s="136" t="s">
        <v>1174</v>
      </c>
    </row>
    <row r="49" spans="1:10" ht="39" customHeight="1" x14ac:dyDescent="0.2">
      <c r="A49" s="136" t="s">
        <v>366</v>
      </c>
      <c r="B49" s="134" t="s">
        <v>361</v>
      </c>
      <c r="C49" s="134" t="s">
        <v>63</v>
      </c>
      <c r="D49" s="134" t="s">
        <v>779</v>
      </c>
      <c r="E49" s="135" t="s">
        <v>350</v>
      </c>
      <c r="F49" s="136" t="s">
        <v>778</v>
      </c>
      <c r="G49" s="136" t="s">
        <v>777</v>
      </c>
      <c r="H49" s="136" t="s">
        <v>776</v>
      </c>
      <c r="I49" s="136" t="s">
        <v>771</v>
      </c>
      <c r="J49" s="136" t="s">
        <v>1175</v>
      </c>
    </row>
    <row r="50" spans="1:10" ht="26.1" customHeight="1" x14ac:dyDescent="0.2">
      <c r="A50" s="136" t="s">
        <v>536</v>
      </c>
      <c r="B50" s="134" t="s">
        <v>361</v>
      </c>
      <c r="C50" s="134" t="s">
        <v>198</v>
      </c>
      <c r="D50" s="134" t="s">
        <v>775</v>
      </c>
      <c r="E50" s="135" t="s">
        <v>13</v>
      </c>
      <c r="F50" s="136" t="s">
        <v>774</v>
      </c>
      <c r="G50" s="136" t="s">
        <v>773</v>
      </c>
      <c r="H50" s="136" t="s">
        <v>772</v>
      </c>
      <c r="I50" s="136" t="s">
        <v>771</v>
      </c>
      <c r="J50" s="136" t="s">
        <v>1176</v>
      </c>
    </row>
    <row r="51" spans="1:10" ht="26.1" customHeight="1" x14ac:dyDescent="0.2">
      <c r="A51" s="136" t="s">
        <v>474</v>
      </c>
      <c r="B51" s="134" t="s">
        <v>361</v>
      </c>
      <c r="C51" s="134" t="s">
        <v>65</v>
      </c>
      <c r="D51" s="134" t="s">
        <v>770</v>
      </c>
      <c r="E51" s="135" t="s">
        <v>350</v>
      </c>
      <c r="F51" s="136" t="s">
        <v>769</v>
      </c>
      <c r="G51" s="136" t="s">
        <v>768</v>
      </c>
      <c r="H51" s="136" t="s">
        <v>767</v>
      </c>
      <c r="I51" s="136" t="s">
        <v>760</v>
      </c>
      <c r="J51" s="136" t="s">
        <v>1177</v>
      </c>
    </row>
    <row r="52" spans="1:10" ht="39" customHeight="1" x14ac:dyDescent="0.2">
      <c r="A52" s="136" t="s">
        <v>376</v>
      </c>
      <c r="B52" s="134" t="s">
        <v>361</v>
      </c>
      <c r="C52" s="134" t="s">
        <v>290</v>
      </c>
      <c r="D52" s="134" t="s">
        <v>740</v>
      </c>
      <c r="E52" s="135" t="s">
        <v>57</v>
      </c>
      <c r="F52" s="136" t="s">
        <v>766</v>
      </c>
      <c r="G52" s="136" t="s">
        <v>765</v>
      </c>
      <c r="H52" s="136" t="s">
        <v>764</v>
      </c>
      <c r="I52" s="136" t="s">
        <v>760</v>
      </c>
      <c r="J52" s="136" t="s">
        <v>1178</v>
      </c>
    </row>
    <row r="53" spans="1:10" ht="39" customHeight="1" x14ac:dyDescent="0.2">
      <c r="A53" s="136" t="s">
        <v>468</v>
      </c>
      <c r="B53" s="134" t="s">
        <v>361</v>
      </c>
      <c r="C53" s="134" t="s">
        <v>80</v>
      </c>
      <c r="D53" s="134" t="s">
        <v>740</v>
      </c>
      <c r="E53" s="135" t="s">
        <v>57</v>
      </c>
      <c r="F53" s="136" t="s">
        <v>763</v>
      </c>
      <c r="G53" s="136" t="s">
        <v>762</v>
      </c>
      <c r="H53" s="136" t="s">
        <v>761</v>
      </c>
      <c r="I53" s="136" t="s">
        <v>760</v>
      </c>
      <c r="J53" s="136" t="s">
        <v>1179</v>
      </c>
    </row>
    <row r="54" spans="1:10" ht="26.1" customHeight="1" x14ac:dyDescent="0.2">
      <c r="A54" s="136" t="s">
        <v>430</v>
      </c>
      <c r="B54" s="134" t="s">
        <v>361</v>
      </c>
      <c r="C54" s="134" t="s">
        <v>52</v>
      </c>
      <c r="D54" s="134" t="s">
        <v>710</v>
      </c>
      <c r="E54" s="135" t="s">
        <v>350</v>
      </c>
      <c r="F54" s="136" t="s">
        <v>759</v>
      </c>
      <c r="G54" s="136" t="s">
        <v>758</v>
      </c>
      <c r="H54" s="136" t="s">
        <v>757</v>
      </c>
      <c r="I54" s="136" t="s">
        <v>753</v>
      </c>
      <c r="J54" s="136" t="s">
        <v>1180</v>
      </c>
    </row>
    <row r="55" spans="1:10" ht="26.1" customHeight="1" x14ac:dyDescent="0.2">
      <c r="A55" s="136" t="s">
        <v>565</v>
      </c>
      <c r="B55" s="134" t="s">
        <v>352</v>
      </c>
      <c r="C55" s="134" t="s">
        <v>125</v>
      </c>
      <c r="D55" s="134">
        <v>184</v>
      </c>
      <c r="E55" s="135" t="s">
        <v>350</v>
      </c>
      <c r="F55" s="136" t="s">
        <v>756</v>
      </c>
      <c r="G55" s="136" t="s">
        <v>755</v>
      </c>
      <c r="H55" s="136" t="s">
        <v>754</v>
      </c>
      <c r="I55" s="136" t="s">
        <v>753</v>
      </c>
      <c r="J55" s="136" t="s">
        <v>1181</v>
      </c>
    </row>
    <row r="56" spans="1:10" ht="39" customHeight="1" x14ac:dyDescent="0.2">
      <c r="A56" s="136" t="s">
        <v>421</v>
      </c>
      <c r="B56" s="134" t="s">
        <v>361</v>
      </c>
      <c r="C56" s="134" t="s">
        <v>420</v>
      </c>
      <c r="D56" s="134" t="s">
        <v>637</v>
      </c>
      <c r="E56" s="135" t="s">
        <v>13</v>
      </c>
      <c r="F56" s="136" t="s">
        <v>752</v>
      </c>
      <c r="G56" s="136" t="s">
        <v>751</v>
      </c>
      <c r="H56" s="136" t="s">
        <v>750</v>
      </c>
      <c r="I56" s="136" t="s">
        <v>749</v>
      </c>
      <c r="J56" s="136" t="s">
        <v>1182</v>
      </c>
    </row>
    <row r="57" spans="1:10" ht="26.1" customHeight="1" x14ac:dyDescent="0.2">
      <c r="A57" s="136" t="s">
        <v>1089</v>
      </c>
      <c r="B57" s="134" t="s">
        <v>361</v>
      </c>
      <c r="C57" s="134" t="s">
        <v>110</v>
      </c>
      <c r="D57" s="134" t="s">
        <v>748</v>
      </c>
      <c r="E57" s="135" t="s">
        <v>382</v>
      </c>
      <c r="F57" s="136" t="s">
        <v>1183</v>
      </c>
      <c r="G57" s="136" t="s">
        <v>1184</v>
      </c>
      <c r="H57" s="136" t="s">
        <v>1185</v>
      </c>
      <c r="I57" s="136" t="s">
        <v>1186</v>
      </c>
      <c r="J57" s="136" t="s">
        <v>1187</v>
      </c>
    </row>
    <row r="58" spans="1:10" ht="39" customHeight="1" x14ac:dyDescent="0.2">
      <c r="A58" s="136" t="s">
        <v>472</v>
      </c>
      <c r="B58" s="134" t="s">
        <v>361</v>
      </c>
      <c r="C58" s="134" t="s">
        <v>243</v>
      </c>
      <c r="D58" s="134" t="s">
        <v>748</v>
      </c>
      <c r="E58" s="135" t="s">
        <v>382</v>
      </c>
      <c r="F58" s="136" t="s">
        <v>747</v>
      </c>
      <c r="G58" s="136" t="s">
        <v>746</v>
      </c>
      <c r="H58" s="136" t="s">
        <v>745</v>
      </c>
      <c r="I58" s="136" t="s">
        <v>744</v>
      </c>
      <c r="J58" s="136" t="s">
        <v>1188</v>
      </c>
    </row>
    <row r="59" spans="1:10" ht="39" customHeight="1" x14ac:dyDescent="0.2">
      <c r="A59" s="136" t="s">
        <v>416</v>
      </c>
      <c r="B59" s="134" t="s">
        <v>361</v>
      </c>
      <c r="C59" s="134" t="s">
        <v>17</v>
      </c>
      <c r="D59" s="134" t="s">
        <v>743</v>
      </c>
      <c r="E59" s="135" t="s">
        <v>10</v>
      </c>
      <c r="F59" s="136" t="s">
        <v>636</v>
      </c>
      <c r="G59" s="136" t="s">
        <v>742</v>
      </c>
      <c r="H59" s="136" t="s">
        <v>742</v>
      </c>
      <c r="I59" s="136" t="s">
        <v>736</v>
      </c>
      <c r="J59" s="136" t="s">
        <v>741</v>
      </c>
    </row>
    <row r="60" spans="1:10" ht="26.1" customHeight="1" x14ac:dyDescent="0.2">
      <c r="A60" s="136" t="s">
        <v>374</v>
      </c>
      <c r="B60" s="134" t="s">
        <v>361</v>
      </c>
      <c r="C60" s="134" t="s">
        <v>291</v>
      </c>
      <c r="D60" s="134" t="s">
        <v>740</v>
      </c>
      <c r="E60" s="135" t="s">
        <v>57</v>
      </c>
      <c r="F60" s="136" t="s">
        <v>739</v>
      </c>
      <c r="G60" s="136" t="s">
        <v>738</v>
      </c>
      <c r="H60" s="136" t="s">
        <v>737</v>
      </c>
      <c r="I60" s="136" t="s">
        <v>736</v>
      </c>
      <c r="J60" s="136" t="s">
        <v>1189</v>
      </c>
    </row>
    <row r="61" spans="1:10" ht="26.1" customHeight="1" x14ac:dyDescent="0.2">
      <c r="A61" s="136" t="s">
        <v>453</v>
      </c>
      <c r="B61" s="134" t="s">
        <v>361</v>
      </c>
      <c r="C61" s="134" t="s">
        <v>36</v>
      </c>
      <c r="D61" s="134" t="s">
        <v>735</v>
      </c>
      <c r="E61" s="135" t="s">
        <v>10</v>
      </c>
      <c r="F61" s="136" t="s">
        <v>663</v>
      </c>
      <c r="G61" s="136" t="s">
        <v>734</v>
      </c>
      <c r="H61" s="136" t="s">
        <v>733</v>
      </c>
      <c r="I61" s="136" t="s">
        <v>732</v>
      </c>
      <c r="J61" s="136" t="s">
        <v>731</v>
      </c>
    </row>
    <row r="62" spans="1:10" ht="39" customHeight="1" x14ac:dyDescent="0.2">
      <c r="A62" s="136" t="s">
        <v>441</v>
      </c>
      <c r="B62" s="134" t="s">
        <v>352</v>
      </c>
      <c r="C62" s="134" t="s">
        <v>236</v>
      </c>
      <c r="D62" s="134">
        <v>79</v>
      </c>
      <c r="E62" s="135" t="s">
        <v>440</v>
      </c>
      <c r="F62" s="136" t="s">
        <v>659</v>
      </c>
      <c r="G62" s="136" t="s">
        <v>730</v>
      </c>
      <c r="H62" s="136" t="s">
        <v>729</v>
      </c>
      <c r="I62" s="136" t="s">
        <v>728</v>
      </c>
      <c r="J62" s="136" t="s">
        <v>1190</v>
      </c>
    </row>
    <row r="63" spans="1:10" ht="26.1" customHeight="1" x14ac:dyDescent="0.2">
      <c r="A63" s="136" t="s">
        <v>504</v>
      </c>
      <c r="B63" s="134" t="s">
        <v>361</v>
      </c>
      <c r="C63" s="134" t="s">
        <v>82</v>
      </c>
      <c r="D63" s="134" t="s">
        <v>727</v>
      </c>
      <c r="E63" s="135" t="s">
        <v>350</v>
      </c>
      <c r="F63" s="136" t="s">
        <v>726</v>
      </c>
      <c r="G63" s="136" t="s">
        <v>725</v>
      </c>
      <c r="H63" s="136" t="s">
        <v>724</v>
      </c>
      <c r="I63" s="136" t="s">
        <v>723</v>
      </c>
      <c r="J63" s="136" t="s">
        <v>1191</v>
      </c>
    </row>
    <row r="64" spans="1:10" ht="26.1" customHeight="1" x14ac:dyDescent="0.2">
      <c r="A64" s="136" t="s">
        <v>432</v>
      </c>
      <c r="B64" s="134" t="s">
        <v>361</v>
      </c>
      <c r="C64" s="134" t="s">
        <v>217</v>
      </c>
      <c r="D64" s="134" t="s">
        <v>722</v>
      </c>
      <c r="E64" s="135" t="s">
        <v>350</v>
      </c>
      <c r="F64" s="136" t="s">
        <v>721</v>
      </c>
      <c r="G64" s="136" t="s">
        <v>720</v>
      </c>
      <c r="H64" s="136" t="s">
        <v>719</v>
      </c>
      <c r="I64" s="136" t="s">
        <v>711</v>
      </c>
      <c r="J64" s="136" t="s">
        <v>718</v>
      </c>
    </row>
    <row r="65" spans="1:10" ht="39" customHeight="1" x14ac:dyDescent="0.2">
      <c r="A65" s="136" t="s">
        <v>558</v>
      </c>
      <c r="B65" s="134" t="s">
        <v>361</v>
      </c>
      <c r="C65" s="134" t="s">
        <v>183</v>
      </c>
      <c r="D65" s="134" t="s">
        <v>717</v>
      </c>
      <c r="E65" s="135" t="s">
        <v>350</v>
      </c>
      <c r="F65" s="136" t="s">
        <v>716</v>
      </c>
      <c r="G65" s="136" t="s">
        <v>715</v>
      </c>
      <c r="H65" s="136" t="s">
        <v>714</v>
      </c>
      <c r="I65" s="136" t="s">
        <v>711</v>
      </c>
      <c r="J65" s="136" t="s">
        <v>713</v>
      </c>
    </row>
    <row r="66" spans="1:10" ht="26.1" customHeight="1" x14ac:dyDescent="0.2">
      <c r="A66" s="136" t="s">
        <v>428</v>
      </c>
      <c r="B66" s="134" t="s">
        <v>361</v>
      </c>
      <c r="C66" s="134" t="s">
        <v>215</v>
      </c>
      <c r="D66" s="134" t="s">
        <v>651</v>
      </c>
      <c r="E66" s="135" t="s">
        <v>10</v>
      </c>
      <c r="F66" s="136" t="s">
        <v>636</v>
      </c>
      <c r="G66" s="136" t="s">
        <v>712</v>
      </c>
      <c r="H66" s="136" t="s">
        <v>712</v>
      </c>
      <c r="I66" s="136" t="s">
        <v>711</v>
      </c>
      <c r="J66" s="136" t="s">
        <v>1192</v>
      </c>
    </row>
    <row r="67" spans="1:10" ht="39" customHeight="1" x14ac:dyDescent="0.2">
      <c r="A67" s="136" t="s">
        <v>434</v>
      </c>
      <c r="B67" s="134" t="s">
        <v>361</v>
      </c>
      <c r="C67" s="134" t="s">
        <v>53</v>
      </c>
      <c r="D67" s="134" t="s">
        <v>710</v>
      </c>
      <c r="E67" s="135" t="s">
        <v>350</v>
      </c>
      <c r="F67" s="136" t="s">
        <v>709</v>
      </c>
      <c r="G67" s="136" t="s">
        <v>708</v>
      </c>
      <c r="H67" s="136" t="s">
        <v>707</v>
      </c>
      <c r="I67" s="136" t="s">
        <v>692</v>
      </c>
      <c r="J67" s="136" t="s">
        <v>706</v>
      </c>
    </row>
    <row r="68" spans="1:10" ht="39" customHeight="1" x14ac:dyDescent="0.2">
      <c r="A68" s="136" t="s">
        <v>458</v>
      </c>
      <c r="B68" s="134" t="s">
        <v>361</v>
      </c>
      <c r="C68" s="134" t="s">
        <v>225</v>
      </c>
      <c r="D68" s="134" t="s">
        <v>705</v>
      </c>
      <c r="E68" s="135" t="s">
        <v>13</v>
      </c>
      <c r="F68" s="136" t="s">
        <v>704</v>
      </c>
      <c r="G68" s="136" t="s">
        <v>703</v>
      </c>
      <c r="H68" s="136" t="s">
        <v>702</v>
      </c>
      <c r="I68" s="136" t="s">
        <v>692</v>
      </c>
      <c r="J68" s="136" t="s">
        <v>701</v>
      </c>
    </row>
    <row r="69" spans="1:10" ht="26.1" customHeight="1" x14ac:dyDescent="0.2">
      <c r="A69" s="136" t="s">
        <v>405</v>
      </c>
      <c r="B69" s="134" t="s">
        <v>361</v>
      </c>
      <c r="C69" s="134" t="s">
        <v>306</v>
      </c>
      <c r="D69" s="134" t="s">
        <v>637</v>
      </c>
      <c r="E69" s="135" t="s">
        <v>10</v>
      </c>
      <c r="F69" s="136" t="s">
        <v>700</v>
      </c>
      <c r="G69" s="136" t="s">
        <v>699</v>
      </c>
      <c r="H69" s="136" t="s">
        <v>698</v>
      </c>
      <c r="I69" s="136" t="s">
        <v>692</v>
      </c>
      <c r="J69" s="136" t="s">
        <v>697</v>
      </c>
    </row>
    <row r="70" spans="1:10" ht="26.1" customHeight="1" x14ac:dyDescent="0.2">
      <c r="A70" s="136" t="s">
        <v>500</v>
      </c>
      <c r="B70" s="134" t="s">
        <v>361</v>
      </c>
      <c r="C70" s="134" t="s">
        <v>255</v>
      </c>
      <c r="D70" s="134" t="s">
        <v>696</v>
      </c>
      <c r="E70" s="135" t="s">
        <v>350</v>
      </c>
      <c r="F70" s="136" t="s">
        <v>695</v>
      </c>
      <c r="G70" s="136" t="s">
        <v>694</v>
      </c>
      <c r="H70" s="136" t="s">
        <v>693</v>
      </c>
      <c r="I70" s="136" t="s">
        <v>680</v>
      </c>
      <c r="J70" s="136" t="s">
        <v>691</v>
      </c>
    </row>
    <row r="71" spans="1:10" ht="26.1" customHeight="1" x14ac:dyDescent="0.2">
      <c r="A71" s="136" t="s">
        <v>410</v>
      </c>
      <c r="B71" s="134" t="s">
        <v>361</v>
      </c>
      <c r="C71" s="134" t="s">
        <v>409</v>
      </c>
      <c r="D71" s="134" t="s">
        <v>666</v>
      </c>
      <c r="E71" s="135" t="s">
        <v>10</v>
      </c>
      <c r="F71" s="136" t="s">
        <v>659</v>
      </c>
      <c r="G71" s="136" t="s">
        <v>690</v>
      </c>
      <c r="H71" s="136" t="s">
        <v>689</v>
      </c>
      <c r="I71" s="136" t="s">
        <v>680</v>
      </c>
      <c r="J71" s="136" t="s">
        <v>688</v>
      </c>
    </row>
    <row r="72" spans="1:10" ht="39" customHeight="1" x14ac:dyDescent="0.2">
      <c r="A72" s="136" t="s">
        <v>456</v>
      </c>
      <c r="B72" s="134" t="s">
        <v>361</v>
      </c>
      <c r="C72" s="134" t="s">
        <v>37</v>
      </c>
      <c r="D72" s="134" t="s">
        <v>687</v>
      </c>
      <c r="E72" s="135" t="s">
        <v>10</v>
      </c>
      <c r="F72" s="136" t="s">
        <v>663</v>
      </c>
      <c r="G72" s="136" t="s">
        <v>686</v>
      </c>
      <c r="H72" s="136" t="s">
        <v>685</v>
      </c>
      <c r="I72" s="136" t="s">
        <v>680</v>
      </c>
      <c r="J72" s="136" t="s">
        <v>684</v>
      </c>
    </row>
    <row r="73" spans="1:10" ht="26.1" customHeight="1" x14ac:dyDescent="0.2">
      <c r="A73" s="136" t="s">
        <v>407</v>
      </c>
      <c r="B73" s="134" t="s">
        <v>361</v>
      </c>
      <c r="C73" s="134" t="s">
        <v>26</v>
      </c>
      <c r="D73" s="134" t="s">
        <v>637</v>
      </c>
      <c r="E73" s="135" t="s">
        <v>10</v>
      </c>
      <c r="F73" s="136" t="s">
        <v>683</v>
      </c>
      <c r="G73" s="136" t="s">
        <v>682</v>
      </c>
      <c r="H73" s="136" t="s">
        <v>681</v>
      </c>
      <c r="I73" s="136" t="s">
        <v>680</v>
      </c>
      <c r="J73" s="136" t="s">
        <v>679</v>
      </c>
    </row>
    <row r="74" spans="1:10" ht="39" customHeight="1" x14ac:dyDescent="0.2">
      <c r="A74" s="136" t="s">
        <v>389</v>
      </c>
      <c r="B74" s="134" t="s">
        <v>361</v>
      </c>
      <c r="C74" s="134" t="s">
        <v>20</v>
      </c>
      <c r="D74" s="134" t="s">
        <v>678</v>
      </c>
      <c r="E74" s="135" t="s">
        <v>10</v>
      </c>
      <c r="F74" s="136" t="s">
        <v>648</v>
      </c>
      <c r="G74" s="136" t="s">
        <v>677</v>
      </c>
      <c r="H74" s="136" t="s">
        <v>676</v>
      </c>
      <c r="I74" s="136" t="s">
        <v>668</v>
      </c>
      <c r="J74" s="136" t="s">
        <v>675</v>
      </c>
    </row>
    <row r="75" spans="1:10" ht="39" customHeight="1" x14ac:dyDescent="0.2">
      <c r="A75" s="136" t="s">
        <v>515</v>
      </c>
      <c r="B75" s="134" t="s">
        <v>361</v>
      </c>
      <c r="C75" s="134" t="s">
        <v>210</v>
      </c>
      <c r="D75" s="134" t="s">
        <v>656</v>
      </c>
      <c r="E75" s="135" t="s">
        <v>514</v>
      </c>
      <c r="F75" s="136" t="s">
        <v>674</v>
      </c>
      <c r="G75" s="136" t="s">
        <v>673</v>
      </c>
      <c r="H75" s="136" t="s">
        <v>672</v>
      </c>
      <c r="I75" s="136" t="s">
        <v>668</v>
      </c>
      <c r="J75" s="136" t="s">
        <v>671</v>
      </c>
    </row>
    <row r="76" spans="1:10" ht="39" customHeight="1" x14ac:dyDescent="0.2">
      <c r="A76" s="136" t="s">
        <v>401</v>
      </c>
      <c r="B76" s="134" t="s">
        <v>361</v>
      </c>
      <c r="C76" s="134" t="s">
        <v>310</v>
      </c>
      <c r="D76" s="134" t="s">
        <v>637</v>
      </c>
      <c r="E76" s="135" t="s">
        <v>10</v>
      </c>
      <c r="F76" s="136" t="s">
        <v>648</v>
      </c>
      <c r="G76" s="136" t="s">
        <v>670</v>
      </c>
      <c r="H76" s="136" t="s">
        <v>669</v>
      </c>
      <c r="I76" s="136" t="s">
        <v>668</v>
      </c>
      <c r="J76" s="136" t="s">
        <v>667</v>
      </c>
    </row>
    <row r="77" spans="1:10" ht="26.1" customHeight="1" x14ac:dyDescent="0.2">
      <c r="A77" s="136" t="s">
        <v>414</v>
      </c>
      <c r="B77" s="134" t="s">
        <v>361</v>
      </c>
      <c r="C77" s="134" t="s">
        <v>301</v>
      </c>
      <c r="D77" s="134" t="s">
        <v>666</v>
      </c>
      <c r="E77" s="135" t="s">
        <v>10</v>
      </c>
      <c r="F77" s="136" t="s">
        <v>636</v>
      </c>
      <c r="G77" s="136" t="s">
        <v>665</v>
      </c>
      <c r="H77" s="136" t="s">
        <v>665</v>
      </c>
      <c r="I77" s="136" t="s">
        <v>660</v>
      </c>
      <c r="J77" s="136" t="s">
        <v>664</v>
      </c>
    </row>
    <row r="78" spans="1:10" ht="26.1" customHeight="1" x14ac:dyDescent="0.2">
      <c r="A78" s="136" t="s">
        <v>392</v>
      </c>
      <c r="B78" s="134" t="s">
        <v>361</v>
      </c>
      <c r="C78" s="134" t="s">
        <v>391</v>
      </c>
      <c r="D78" s="134" t="s">
        <v>637</v>
      </c>
      <c r="E78" s="135" t="s">
        <v>10</v>
      </c>
      <c r="F78" s="136" t="s">
        <v>663</v>
      </c>
      <c r="G78" s="136" t="s">
        <v>662</v>
      </c>
      <c r="H78" s="136" t="s">
        <v>661</v>
      </c>
      <c r="I78" s="136" t="s">
        <v>660</v>
      </c>
      <c r="J78" s="136" t="s">
        <v>1193</v>
      </c>
    </row>
    <row r="79" spans="1:10" ht="51.95" customHeight="1" x14ac:dyDescent="0.2">
      <c r="A79" s="136" t="s">
        <v>443</v>
      </c>
      <c r="B79" s="134" t="s">
        <v>361</v>
      </c>
      <c r="C79" s="134" t="s">
        <v>39</v>
      </c>
      <c r="D79" s="134" t="s">
        <v>651</v>
      </c>
      <c r="E79" s="135" t="s">
        <v>10</v>
      </c>
      <c r="F79" s="136" t="s">
        <v>659</v>
      </c>
      <c r="G79" s="136" t="s">
        <v>650</v>
      </c>
      <c r="H79" s="136" t="s">
        <v>658</v>
      </c>
      <c r="I79" s="136" t="s">
        <v>640</v>
      </c>
      <c r="J79" s="136" t="s">
        <v>657</v>
      </c>
    </row>
    <row r="80" spans="1:10" ht="26.1" customHeight="1" x14ac:dyDescent="0.2">
      <c r="A80" s="136" t="s">
        <v>517</v>
      </c>
      <c r="B80" s="134" t="s">
        <v>361</v>
      </c>
      <c r="C80" s="134" t="s">
        <v>207</v>
      </c>
      <c r="D80" s="134" t="s">
        <v>656</v>
      </c>
      <c r="E80" s="135" t="s">
        <v>382</v>
      </c>
      <c r="F80" s="136" t="s">
        <v>655</v>
      </c>
      <c r="G80" s="136" t="s">
        <v>654</v>
      </c>
      <c r="H80" s="136" t="s">
        <v>653</v>
      </c>
      <c r="I80" s="136" t="s">
        <v>640</v>
      </c>
      <c r="J80" s="136" t="s">
        <v>652</v>
      </c>
    </row>
    <row r="81" spans="1:10" ht="26.1" customHeight="1" x14ac:dyDescent="0.2">
      <c r="A81" s="136" t="s">
        <v>445</v>
      </c>
      <c r="B81" s="134" t="s">
        <v>361</v>
      </c>
      <c r="C81" s="134" t="s">
        <v>40</v>
      </c>
      <c r="D81" s="134" t="s">
        <v>651</v>
      </c>
      <c r="E81" s="135" t="s">
        <v>10</v>
      </c>
      <c r="F81" s="136" t="s">
        <v>636</v>
      </c>
      <c r="G81" s="136" t="s">
        <v>650</v>
      </c>
      <c r="H81" s="136" t="s">
        <v>650</v>
      </c>
      <c r="I81" s="136" t="s">
        <v>640</v>
      </c>
      <c r="J81" s="136" t="s">
        <v>649</v>
      </c>
    </row>
    <row r="82" spans="1:10" ht="39" customHeight="1" x14ac:dyDescent="0.2">
      <c r="A82" s="136" t="s">
        <v>397</v>
      </c>
      <c r="B82" s="134" t="s">
        <v>361</v>
      </c>
      <c r="C82" s="134" t="s">
        <v>316</v>
      </c>
      <c r="D82" s="134" t="s">
        <v>637</v>
      </c>
      <c r="E82" s="135" t="s">
        <v>10</v>
      </c>
      <c r="F82" s="136" t="s">
        <v>648</v>
      </c>
      <c r="G82" s="136" t="s">
        <v>647</v>
      </c>
      <c r="H82" s="136" t="s">
        <v>646</v>
      </c>
      <c r="I82" s="136" t="s">
        <v>640</v>
      </c>
      <c r="J82" s="136" t="s">
        <v>645</v>
      </c>
    </row>
    <row r="83" spans="1:10" ht="26.1" customHeight="1" x14ac:dyDescent="0.2">
      <c r="A83" s="136" t="s">
        <v>403</v>
      </c>
      <c r="B83" s="134" t="s">
        <v>361</v>
      </c>
      <c r="C83" s="134" t="s">
        <v>308</v>
      </c>
      <c r="D83" s="134" t="s">
        <v>637</v>
      </c>
      <c r="E83" s="135" t="s">
        <v>10</v>
      </c>
      <c r="F83" s="136" t="s">
        <v>636</v>
      </c>
      <c r="G83" s="136" t="s">
        <v>644</v>
      </c>
      <c r="H83" s="136" t="s">
        <v>644</v>
      </c>
      <c r="I83" s="136" t="s">
        <v>640</v>
      </c>
      <c r="J83" s="136" t="s">
        <v>639</v>
      </c>
    </row>
    <row r="84" spans="1:10" ht="39" customHeight="1" x14ac:dyDescent="0.2">
      <c r="A84" s="136" t="s">
        <v>418</v>
      </c>
      <c r="B84" s="134" t="s">
        <v>361</v>
      </c>
      <c r="C84" s="134" t="s">
        <v>296</v>
      </c>
      <c r="D84" s="134" t="s">
        <v>637</v>
      </c>
      <c r="E84" s="135" t="s">
        <v>13</v>
      </c>
      <c r="F84" s="136" t="s">
        <v>643</v>
      </c>
      <c r="G84" s="136" t="s">
        <v>642</v>
      </c>
      <c r="H84" s="136" t="s">
        <v>641</v>
      </c>
      <c r="I84" s="136" t="s">
        <v>640</v>
      </c>
      <c r="J84" s="136" t="s">
        <v>639</v>
      </c>
    </row>
    <row r="85" spans="1:10" ht="39" customHeight="1" x14ac:dyDescent="0.2">
      <c r="A85" s="136" t="s">
        <v>395</v>
      </c>
      <c r="B85" s="134" t="s">
        <v>361</v>
      </c>
      <c r="C85" s="134" t="s">
        <v>394</v>
      </c>
      <c r="D85" s="134" t="s">
        <v>637</v>
      </c>
      <c r="E85" s="135" t="s">
        <v>10</v>
      </c>
      <c r="F85" s="136" t="s">
        <v>636</v>
      </c>
      <c r="G85" s="136" t="s">
        <v>638</v>
      </c>
      <c r="H85" s="136" t="s">
        <v>638</v>
      </c>
      <c r="I85" s="136" t="s">
        <v>634</v>
      </c>
      <c r="J85" s="136" t="s">
        <v>633</v>
      </c>
    </row>
    <row r="86" spans="1:10" ht="25.5" x14ac:dyDescent="0.2">
      <c r="A86" s="136" t="s">
        <v>399</v>
      </c>
      <c r="B86" s="134" t="s">
        <v>361</v>
      </c>
      <c r="C86" s="134" t="s">
        <v>312</v>
      </c>
      <c r="D86" s="134" t="s">
        <v>637</v>
      </c>
      <c r="E86" s="135" t="s">
        <v>10</v>
      </c>
      <c r="F86" s="136" t="s">
        <v>636</v>
      </c>
      <c r="G86" s="136" t="s">
        <v>635</v>
      </c>
      <c r="H86" s="136" t="s">
        <v>635</v>
      </c>
      <c r="I86" s="136" t="s">
        <v>634</v>
      </c>
      <c r="J86" s="136" t="s">
        <v>633</v>
      </c>
    </row>
    <row r="87" spans="1:10" ht="14.25" customHeight="1" x14ac:dyDescent="0.2">
      <c r="A87" s="139"/>
      <c r="B87" s="139"/>
      <c r="C87" s="139"/>
      <c r="D87" s="139"/>
      <c r="E87" s="139"/>
      <c r="F87" s="139"/>
      <c r="G87" s="139"/>
      <c r="H87" s="139"/>
      <c r="I87" s="139"/>
      <c r="J87" s="139"/>
    </row>
    <row r="88" spans="1:10" ht="14.25" customHeight="1" x14ac:dyDescent="0.2">
      <c r="A88" s="154"/>
      <c r="B88" s="154"/>
      <c r="C88" s="154"/>
      <c r="D88" s="140"/>
      <c r="E88" s="141"/>
      <c r="F88" s="157" t="s">
        <v>349</v>
      </c>
      <c r="G88" s="154"/>
      <c r="H88" s="158">
        <v>179165.14</v>
      </c>
      <c r="I88" s="154"/>
      <c r="J88" s="154"/>
    </row>
    <row r="89" spans="1:10" x14ac:dyDescent="0.2">
      <c r="A89" s="154"/>
      <c r="B89" s="154"/>
      <c r="C89" s="154"/>
      <c r="D89" s="140"/>
      <c r="E89" s="141"/>
      <c r="F89" s="157" t="s">
        <v>348</v>
      </c>
      <c r="G89" s="154"/>
      <c r="H89" s="158">
        <v>38226.85</v>
      </c>
      <c r="I89" s="154"/>
      <c r="J89" s="154"/>
    </row>
    <row r="90" spans="1:10" s="86" customFormat="1" x14ac:dyDescent="0.2">
      <c r="A90" s="154"/>
      <c r="B90" s="154"/>
      <c r="C90" s="154"/>
      <c r="D90" s="140"/>
      <c r="E90" s="141"/>
      <c r="F90" s="157" t="s">
        <v>347</v>
      </c>
      <c r="G90" s="154"/>
      <c r="H90" s="158">
        <v>217391.99</v>
      </c>
      <c r="I90" s="154"/>
      <c r="J90" s="154"/>
    </row>
    <row r="91" spans="1:10" ht="60" customHeight="1" x14ac:dyDescent="0.2">
      <c r="A91" s="53"/>
      <c r="B91" s="53"/>
      <c r="C91" s="53"/>
      <c r="D91" s="53"/>
      <c r="E91" s="53"/>
      <c r="F91" s="53"/>
      <c r="G91" s="53"/>
      <c r="H91" s="53"/>
      <c r="I91" s="53"/>
      <c r="J91" s="53"/>
    </row>
    <row r="92" spans="1:10" ht="69.95" customHeight="1" x14ac:dyDescent="0.2">
      <c r="A92" s="223" t="s">
        <v>0</v>
      </c>
      <c r="B92" s="224"/>
      <c r="C92" s="224"/>
      <c r="D92" s="224"/>
      <c r="E92" s="224"/>
      <c r="F92" s="224"/>
      <c r="G92" s="224"/>
      <c r="H92" s="224"/>
      <c r="I92" s="224"/>
      <c r="J92" s="224"/>
    </row>
  </sheetData>
  <mergeCells count="17">
    <mergeCell ref="A89:C89"/>
    <mergeCell ref="F89:G89"/>
    <mergeCell ref="H89:J89"/>
    <mergeCell ref="A92:J92"/>
    <mergeCell ref="A88:C88"/>
    <mergeCell ref="F88:G88"/>
    <mergeCell ref="H88:J88"/>
    <mergeCell ref="A90:C90"/>
    <mergeCell ref="F90:G90"/>
    <mergeCell ref="H90:J90"/>
    <mergeCell ref="E1:G1"/>
    <mergeCell ref="H1:J1"/>
    <mergeCell ref="E2:G2"/>
    <mergeCell ref="H2:J2"/>
    <mergeCell ref="A3:J3"/>
    <mergeCell ref="A2:C2"/>
    <mergeCell ref="A1:C1"/>
  </mergeCells>
  <pageMargins left="0.51181102362204722" right="0.51181102362204722" top="1.9685039370078741" bottom="0.98425196850393704" header="0.51181102362204722" footer="0.51181102362204722"/>
  <pageSetup paperSize="9" scale="46" fitToHeight="0" orientation="portrait" r:id="rId1"/>
  <headerFooter>
    <oddHeader>&amp;L &amp;C&amp;G</oddHeader>
    <oddFooter xml:space="preserve">&amp;L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5BE5-FAE0-4869-AB3E-EA6099E70332}">
  <sheetPr>
    <pageSetUpPr fitToPage="1"/>
  </sheetPr>
  <dimension ref="A1:J157"/>
  <sheetViews>
    <sheetView tabSelected="1" showWhiteSpace="0" view="pageBreakPreview" zoomScale="60" zoomScaleNormal="100" workbookViewId="0">
      <selection activeCell="M5" sqref="M5"/>
    </sheetView>
  </sheetViews>
  <sheetFormatPr defaultRowHeight="14.25" x14ac:dyDescent="0.2"/>
  <cols>
    <col min="1" max="2" width="13.7109375" style="1" bestFit="1" customWidth="1"/>
    <col min="3" max="3" width="11.42578125" style="1" bestFit="1" customWidth="1"/>
    <col min="4" max="4" width="68.5703125" style="1" bestFit="1" customWidth="1"/>
    <col min="5" max="5" width="17.140625" style="1" bestFit="1" customWidth="1"/>
    <col min="6" max="8" width="13.7109375" style="1" bestFit="1" customWidth="1"/>
    <col min="9" max="11" width="16" style="1" bestFit="1" customWidth="1"/>
    <col min="12" max="16384" width="9.140625" style="1"/>
  </cols>
  <sheetData>
    <row r="1" spans="1:10" ht="15" customHeight="1" x14ac:dyDescent="0.2">
      <c r="A1" s="225" t="s">
        <v>1088</v>
      </c>
      <c r="B1" s="225"/>
      <c r="C1" s="225"/>
      <c r="D1" s="225"/>
      <c r="E1" s="225" t="s">
        <v>230</v>
      </c>
      <c r="F1" s="225"/>
      <c r="G1" s="225" t="s">
        <v>586</v>
      </c>
      <c r="H1" s="225"/>
      <c r="I1" s="225" t="s">
        <v>585</v>
      </c>
      <c r="J1" s="225"/>
    </row>
    <row r="2" spans="1:10" ht="80.099999999999994" customHeight="1" x14ac:dyDescent="0.2">
      <c r="A2" s="222" t="s">
        <v>1194</v>
      </c>
      <c r="B2" s="222"/>
      <c r="C2" s="222"/>
      <c r="D2" s="222"/>
      <c r="E2" s="222" t="s">
        <v>584</v>
      </c>
      <c r="F2" s="222"/>
      <c r="G2" s="222" t="s">
        <v>589</v>
      </c>
      <c r="H2" s="222"/>
      <c r="I2" s="222" t="s">
        <v>588</v>
      </c>
      <c r="J2" s="222"/>
    </row>
    <row r="3" spans="1:10" ht="15" x14ac:dyDescent="0.25">
      <c r="A3" s="228" t="s">
        <v>1087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30" customHeight="1" x14ac:dyDescent="0.25">
      <c r="A4" s="228" t="s">
        <v>1086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18" customHeight="1" x14ac:dyDescent="0.2">
      <c r="A5" s="65" t="s">
        <v>566</v>
      </c>
      <c r="B5" s="63" t="s">
        <v>582</v>
      </c>
      <c r="C5" s="65" t="s">
        <v>581</v>
      </c>
      <c r="D5" s="65" t="s">
        <v>580</v>
      </c>
      <c r="E5" s="232" t="s">
        <v>931</v>
      </c>
      <c r="F5" s="232"/>
      <c r="G5" s="64" t="s">
        <v>579</v>
      </c>
      <c r="H5" s="63" t="s">
        <v>578</v>
      </c>
      <c r="I5" s="63" t="s">
        <v>577</v>
      </c>
      <c r="J5" s="63" t="s">
        <v>575</v>
      </c>
    </row>
    <row r="6" spans="1:10" ht="26.1" customHeight="1" x14ac:dyDescent="0.2">
      <c r="A6" s="59" t="s">
        <v>948</v>
      </c>
      <c r="B6" s="57" t="s">
        <v>565</v>
      </c>
      <c r="C6" s="59" t="s">
        <v>352</v>
      </c>
      <c r="D6" s="59" t="s">
        <v>125</v>
      </c>
      <c r="E6" s="251">
        <v>184</v>
      </c>
      <c r="F6" s="251"/>
      <c r="G6" s="58" t="s">
        <v>350</v>
      </c>
      <c r="H6" s="85">
        <v>1</v>
      </c>
      <c r="I6" s="56">
        <v>0.63</v>
      </c>
      <c r="J6" s="56">
        <v>0.63</v>
      </c>
    </row>
    <row r="7" spans="1:10" ht="24" customHeight="1" x14ac:dyDescent="0.2">
      <c r="A7" s="77" t="s">
        <v>947</v>
      </c>
      <c r="B7" s="75" t="s">
        <v>1085</v>
      </c>
      <c r="C7" s="77" t="s">
        <v>361</v>
      </c>
      <c r="D7" s="77" t="s">
        <v>1084</v>
      </c>
      <c r="E7" s="250" t="s">
        <v>944</v>
      </c>
      <c r="F7" s="250"/>
      <c r="G7" s="76" t="s">
        <v>943</v>
      </c>
      <c r="H7" s="84">
        <v>5.0000000000000001E-3</v>
      </c>
      <c r="I7" s="83">
        <v>15.75</v>
      </c>
      <c r="J7" s="83">
        <v>7.0000000000000007E-2</v>
      </c>
    </row>
    <row r="8" spans="1:10" ht="24" customHeight="1" x14ac:dyDescent="0.2">
      <c r="A8" s="77" t="s">
        <v>947</v>
      </c>
      <c r="B8" s="75" t="s">
        <v>946</v>
      </c>
      <c r="C8" s="77" t="s">
        <v>361</v>
      </c>
      <c r="D8" s="77" t="s">
        <v>945</v>
      </c>
      <c r="E8" s="250" t="s">
        <v>944</v>
      </c>
      <c r="F8" s="250"/>
      <c r="G8" s="76" t="s">
        <v>943</v>
      </c>
      <c r="H8" s="84">
        <v>0.01</v>
      </c>
      <c r="I8" s="83">
        <v>24.08</v>
      </c>
      <c r="J8" s="83">
        <v>0.24</v>
      </c>
    </row>
    <row r="9" spans="1:10" ht="24" customHeight="1" x14ac:dyDescent="0.2">
      <c r="A9" s="77" t="s">
        <v>947</v>
      </c>
      <c r="B9" s="75" t="s">
        <v>1083</v>
      </c>
      <c r="C9" s="77" t="s">
        <v>361</v>
      </c>
      <c r="D9" s="77" t="s">
        <v>1082</v>
      </c>
      <c r="E9" s="250" t="s">
        <v>944</v>
      </c>
      <c r="F9" s="250"/>
      <c r="G9" s="76" t="s">
        <v>943</v>
      </c>
      <c r="H9" s="84">
        <v>5.0000000000000001E-3</v>
      </c>
      <c r="I9" s="83">
        <v>32.22</v>
      </c>
      <c r="J9" s="83">
        <v>0.16</v>
      </c>
    </row>
    <row r="10" spans="1:10" ht="26.1" customHeight="1" x14ac:dyDescent="0.2">
      <c r="A10" s="74" t="s">
        <v>942</v>
      </c>
      <c r="B10" s="72" t="s">
        <v>1081</v>
      </c>
      <c r="C10" s="74" t="s">
        <v>969</v>
      </c>
      <c r="D10" s="74" t="s">
        <v>1080</v>
      </c>
      <c r="E10" s="248" t="s">
        <v>687</v>
      </c>
      <c r="F10" s="248"/>
      <c r="G10" s="73" t="s">
        <v>1079</v>
      </c>
      <c r="H10" s="82">
        <v>2.4E-2</v>
      </c>
      <c r="I10" s="81">
        <v>6.69</v>
      </c>
      <c r="J10" s="81">
        <v>0.16</v>
      </c>
    </row>
    <row r="11" spans="1:10" ht="26.1" customHeight="1" x14ac:dyDescent="0.2">
      <c r="A11" s="74" t="s">
        <v>942</v>
      </c>
      <c r="B11" s="72" t="s">
        <v>1078</v>
      </c>
      <c r="C11" s="74" t="s">
        <v>361</v>
      </c>
      <c r="D11" s="74" t="s">
        <v>1077</v>
      </c>
      <c r="E11" s="248" t="s">
        <v>687</v>
      </c>
      <c r="F11" s="248"/>
      <c r="G11" s="73" t="s">
        <v>57</v>
      </c>
      <c r="H11" s="82">
        <v>5.0000000000000001E-4</v>
      </c>
      <c r="I11" s="81">
        <v>19.850000000000001</v>
      </c>
      <c r="J11" s="81">
        <v>0</v>
      </c>
    </row>
    <row r="12" spans="1:10" x14ac:dyDescent="0.2">
      <c r="A12" s="80"/>
      <c r="B12" s="80"/>
      <c r="C12" s="80"/>
      <c r="D12" s="80"/>
      <c r="E12" s="80" t="s">
        <v>938</v>
      </c>
      <c r="F12" s="79">
        <v>0.37</v>
      </c>
      <c r="G12" s="80" t="s">
        <v>937</v>
      </c>
      <c r="H12" s="79">
        <v>0</v>
      </c>
      <c r="I12" s="80" t="s">
        <v>936</v>
      </c>
      <c r="J12" s="79">
        <v>0.37</v>
      </c>
    </row>
    <row r="13" spans="1:10" ht="15" thickBot="1" x14ac:dyDescent="0.25">
      <c r="A13" s="80"/>
      <c r="B13" s="80"/>
      <c r="C13" s="80"/>
      <c r="D13" s="80"/>
      <c r="E13" s="80" t="s">
        <v>935</v>
      </c>
      <c r="F13" s="79">
        <v>0.13</v>
      </c>
      <c r="G13" s="80"/>
      <c r="H13" s="249" t="s">
        <v>934</v>
      </c>
      <c r="I13" s="249"/>
      <c r="J13" s="79">
        <v>0.76</v>
      </c>
    </row>
    <row r="14" spans="1:10" ht="0.95" customHeight="1" thickTop="1" x14ac:dyDescent="0.2">
      <c r="A14" s="78"/>
      <c r="B14" s="78"/>
      <c r="C14" s="78"/>
      <c r="D14" s="78"/>
      <c r="E14" s="78"/>
      <c r="F14" s="78"/>
      <c r="G14" s="78"/>
      <c r="H14" s="78"/>
      <c r="I14" s="78"/>
      <c r="J14" s="78"/>
    </row>
    <row r="15" spans="1:10" ht="18" customHeight="1" x14ac:dyDescent="0.2">
      <c r="A15" s="65" t="s">
        <v>557</v>
      </c>
      <c r="B15" s="63" t="s">
        <v>582</v>
      </c>
      <c r="C15" s="65" t="s">
        <v>581</v>
      </c>
      <c r="D15" s="65" t="s">
        <v>580</v>
      </c>
      <c r="E15" s="232" t="s">
        <v>931</v>
      </c>
      <c r="F15" s="232"/>
      <c r="G15" s="64" t="s">
        <v>579</v>
      </c>
      <c r="H15" s="63" t="s">
        <v>578</v>
      </c>
      <c r="I15" s="63" t="s">
        <v>577</v>
      </c>
      <c r="J15" s="63" t="s">
        <v>575</v>
      </c>
    </row>
    <row r="16" spans="1:10" ht="26.1" customHeight="1" x14ac:dyDescent="0.2">
      <c r="A16" s="59" t="s">
        <v>948</v>
      </c>
      <c r="B16" s="57" t="s">
        <v>556</v>
      </c>
      <c r="C16" s="59" t="s">
        <v>352</v>
      </c>
      <c r="D16" s="59" t="s">
        <v>555</v>
      </c>
      <c r="E16" s="251" t="s">
        <v>863</v>
      </c>
      <c r="F16" s="251"/>
      <c r="G16" s="58" t="s">
        <v>13</v>
      </c>
      <c r="H16" s="85">
        <v>1</v>
      </c>
      <c r="I16" s="56">
        <v>13.53</v>
      </c>
      <c r="J16" s="56">
        <v>13.53</v>
      </c>
    </row>
    <row r="17" spans="1:10" ht="24" customHeight="1" x14ac:dyDescent="0.2">
      <c r="A17" s="77" t="s">
        <v>947</v>
      </c>
      <c r="B17" s="75" t="s">
        <v>946</v>
      </c>
      <c r="C17" s="77" t="s">
        <v>361</v>
      </c>
      <c r="D17" s="77" t="s">
        <v>945</v>
      </c>
      <c r="E17" s="250" t="s">
        <v>944</v>
      </c>
      <c r="F17" s="250"/>
      <c r="G17" s="76" t="s">
        <v>943</v>
      </c>
      <c r="H17" s="84">
        <v>0.5</v>
      </c>
      <c r="I17" s="83">
        <v>24.08</v>
      </c>
      <c r="J17" s="83">
        <v>12.04</v>
      </c>
    </row>
    <row r="18" spans="1:10" ht="24" customHeight="1" x14ac:dyDescent="0.2">
      <c r="A18" s="77" t="s">
        <v>947</v>
      </c>
      <c r="B18" s="75" t="s">
        <v>963</v>
      </c>
      <c r="C18" s="77" t="s">
        <v>361</v>
      </c>
      <c r="D18" s="77" t="s">
        <v>962</v>
      </c>
      <c r="E18" s="250" t="s">
        <v>944</v>
      </c>
      <c r="F18" s="250"/>
      <c r="G18" s="76" t="s">
        <v>943</v>
      </c>
      <c r="H18" s="84">
        <v>0.05</v>
      </c>
      <c r="I18" s="83">
        <v>29.85</v>
      </c>
      <c r="J18" s="83">
        <v>1.49</v>
      </c>
    </row>
    <row r="19" spans="1:10" x14ac:dyDescent="0.2">
      <c r="A19" s="80"/>
      <c r="B19" s="80"/>
      <c r="C19" s="80"/>
      <c r="D19" s="80"/>
      <c r="E19" s="80" t="s">
        <v>938</v>
      </c>
      <c r="F19" s="79">
        <v>9.76</v>
      </c>
      <c r="G19" s="80" t="s">
        <v>937</v>
      </c>
      <c r="H19" s="79">
        <v>0</v>
      </c>
      <c r="I19" s="80" t="s">
        <v>936</v>
      </c>
      <c r="J19" s="79">
        <v>9.76</v>
      </c>
    </row>
    <row r="20" spans="1:10" ht="15" thickBot="1" x14ac:dyDescent="0.25">
      <c r="A20" s="80"/>
      <c r="B20" s="80"/>
      <c r="C20" s="80"/>
      <c r="D20" s="80"/>
      <c r="E20" s="80" t="s">
        <v>935</v>
      </c>
      <c r="F20" s="79">
        <v>2.88</v>
      </c>
      <c r="G20" s="80"/>
      <c r="H20" s="249" t="s">
        <v>934</v>
      </c>
      <c r="I20" s="249"/>
      <c r="J20" s="79">
        <v>16.41</v>
      </c>
    </row>
    <row r="21" spans="1:10" ht="0.95" customHeight="1" thickTop="1" x14ac:dyDescent="0.2">
      <c r="A21" s="78"/>
      <c r="B21" s="78"/>
      <c r="C21" s="78"/>
      <c r="D21" s="78"/>
      <c r="E21" s="78"/>
      <c r="F21" s="78"/>
      <c r="G21" s="78"/>
      <c r="H21" s="78"/>
      <c r="I21" s="78"/>
      <c r="J21" s="78"/>
    </row>
    <row r="22" spans="1:10" ht="18" customHeight="1" x14ac:dyDescent="0.2">
      <c r="A22" s="65" t="s">
        <v>534</v>
      </c>
      <c r="B22" s="63" t="s">
        <v>582</v>
      </c>
      <c r="C22" s="65" t="s">
        <v>581</v>
      </c>
      <c r="D22" s="65" t="s">
        <v>580</v>
      </c>
      <c r="E22" s="232" t="s">
        <v>931</v>
      </c>
      <c r="F22" s="232"/>
      <c r="G22" s="64" t="s">
        <v>579</v>
      </c>
      <c r="H22" s="63" t="s">
        <v>578</v>
      </c>
      <c r="I22" s="63" t="s">
        <v>577</v>
      </c>
      <c r="J22" s="63" t="s">
        <v>575</v>
      </c>
    </row>
    <row r="23" spans="1:10" ht="51.95" customHeight="1" x14ac:dyDescent="0.2">
      <c r="A23" s="59" t="s">
        <v>948</v>
      </c>
      <c r="B23" s="57" t="s">
        <v>533</v>
      </c>
      <c r="C23" s="59" t="s">
        <v>352</v>
      </c>
      <c r="D23" s="59" t="s">
        <v>333</v>
      </c>
      <c r="E23" s="251" t="s">
        <v>911</v>
      </c>
      <c r="F23" s="251"/>
      <c r="G23" s="58" t="s">
        <v>350</v>
      </c>
      <c r="H23" s="85">
        <v>1</v>
      </c>
      <c r="I23" s="56">
        <v>196.12</v>
      </c>
      <c r="J23" s="56">
        <v>196.12</v>
      </c>
    </row>
    <row r="24" spans="1:10" ht="24" customHeight="1" x14ac:dyDescent="0.2">
      <c r="A24" s="77" t="s">
        <v>947</v>
      </c>
      <c r="B24" s="75" t="s">
        <v>1076</v>
      </c>
      <c r="C24" s="77" t="s">
        <v>361</v>
      </c>
      <c r="D24" s="77" t="s">
        <v>1075</v>
      </c>
      <c r="E24" s="250" t="s">
        <v>944</v>
      </c>
      <c r="F24" s="250"/>
      <c r="G24" s="76" t="s">
        <v>943</v>
      </c>
      <c r="H24" s="84">
        <v>2</v>
      </c>
      <c r="I24" s="83">
        <v>29.71</v>
      </c>
      <c r="J24" s="83">
        <v>59.42</v>
      </c>
    </row>
    <row r="25" spans="1:10" ht="24" customHeight="1" x14ac:dyDescent="0.2">
      <c r="A25" s="77" t="s">
        <v>947</v>
      </c>
      <c r="B25" s="75" t="s">
        <v>946</v>
      </c>
      <c r="C25" s="77" t="s">
        <v>361</v>
      </c>
      <c r="D25" s="77" t="s">
        <v>945</v>
      </c>
      <c r="E25" s="250" t="s">
        <v>944</v>
      </c>
      <c r="F25" s="250"/>
      <c r="G25" s="76" t="s">
        <v>943</v>
      </c>
      <c r="H25" s="84">
        <v>0.9</v>
      </c>
      <c r="I25" s="83">
        <v>24.08</v>
      </c>
      <c r="J25" s="83">
        <v>21.67</v>
      </c>
    </row>
    <row r="26" spans="1:10" ht="26.1" customHeight="1" x14ac:dyDescent="0.2">
      <c r="A26" s="77" t="s">
        <v>947</v>
      </c>
      <c r="B26" s="75" t="s">
        <v>1074</v>
      </c>
      <c r="C26" s="77" t="s">
        <v>361</v>
      </c>
      <c r="D26" s="77" t="s">
        <v>1073</v>
      </c>
      <c r="E26" s="250" t="s">
        <v>953</v>
      </c>
      <c r="F26" s="250"/>
      <c r="G26" s="76" t="s">
        <v>382</v>
      </c>
      <c r="H26" s="84">
        <v>0.03</v>
      </c>
      <c r="I26" s="83">
        <v>641.08000000000004</v>
      </c>
      <c r="J26" s="83">
        <v>19.23</v>
      </c>
    </row>
    <row r="27" spans="1:10" ht="26.1" customHeight="1" x14ac:dyDescent="0.2">
      <c r="A27" s="74" t="s">
        <v>942</v>
      </c>
      <c r="B27" s="72" t="s">
        <v>1072</v>
      </c>
      <c r="C27" s="74" t="s">
        <v>361</v>
      </c>
      <c r="D27" s="74" t="s">
        <v>1071</v>
      </c>
      <c r="E27" s="248" t="s">
        <v>687</v>
      </c>
      <c r="F27" s="248"/>
      <c r="G27" s="73" t="s">
        <v>57</v>
      </c>
      <c r="H27" s="82">
        <v>2.5</v>
      </c>
      <c r="I27" s="81">
        <v>4.82</v>
      </c>
      <c r="J27" s="81">
        <v>12.05</v>
      </c>
    </row>
    <row r="28" spans="1:10" ht="51.95" customHeight="1" x14ac:dyDescent="0.2">
      <c r="A28" s="74" t="s">
        <v>942</v>
      </c>
      <c r="B28" s="72" t="s">
        <v>1070</v>
      </c>
      <c r="C28" s="74" t="s">
        <v>361</v>
      </c>
      <c r="D28" s="74" t="s">
        <v>1069</v>
      </c>
      <c r="E28" s="248" t="s">
        <v>687</v>
      </c>
      <c r="F28" s="248"/>
      <c r="G28" s="73" t="s">
        <v>350</v>
      </c>
      <c r="H28" s="82">
        <v>1.05</v>
      </c>
      <c r="I28" s="81">
        <v>79.77</v>
      </c>
      <c r="J28" s="81">
        <v>83.75</v>
      </c>
    </row>
    <row r="29" spans="1:10" x14ac:dyDescent="0.2">
      <c r="A29" s="80"/>
      <c r="B29" s="80"/>
      <c r="C29" s="80"/>
      <c r="D29" s="80"/>
      <c r="E29" s="80" t="s">
        <v>938</v>
      </c>
      <c r="F29" s="79">
        <v>65.349999999999994</v>
      </c>
      <c r="G29" s="80" t="s">
        <v>937</v>
      </c>
      <c r="H29" s="79">
        <v>0</v>
      </c>
      <c r="I29" s="80" t="s">
        <v>936</v>
      </c>
      <c r="J29" s="79">
        <v>65.349999999999994</v>
      </c>
    </row>
    <row r="30" spans="1:10" ht="15" thickBot="1" x14ac:dyDescent="0.25">
      <c r="A30" s="80"/>
      <c r="B30" s="80"/>
      <c r="C30" s="80"/>
      <c r="D30" s="80"/>
      <c r="E30" s="80" t="s">
        <v>935</v>
      </c>
      <c r="F30" s="79">
        <v>41.87</v>
      </c>
      <c r="G30" s="80"/>
      <c r="H30" s="249" t="s">
        <v>934</v>
      </c>
      <c r="I30" s="249"/>
      <c r="J30" s="79">
        <v>237.99</v>
      </c>
    </row>
    <row r="31" spans="1:10" ht="0.95" customHeight="1" thickTop="1" x14ac:dyDescent="0.2">
      <c r="A31" s="78"/>
      <c r="B31" s="78"/>
      <c r="C31" s="78"/>
      <c r="D31" s="78"/>
      <c r="E31" s="78"/>
      <c r="F31" s="78"/>
      <c r="G31" s="78"/>
      <c r="H31" s="78"/>
      <c r="I31" s="78"/>
      <c r="J31" s="78"/>
    </row>
    <row r="32" spans="1:10" ht="18" customHeight="1" x14ac:dyDescent="0.2">
      <c r="A32" s="65" t="s">
        <v>502</v>
      </c>
      <c r="B32" s="63" t="s">
        <v>582</v>
      </c>
      <c r="C32" s="65" t="s">
        <v>581</v>
      </c>
      <c r="D32" s="65" t="s">
        <v>580</v>
      </c>
      <c r="E32" s="232" t="s">
        <v>931</v>
      </c>
      <c r="F32" s="232"/>
      <c r="G32" s="64" t="s">
        <v>579</v>
      </c>
      <c r="H32" s="63" t="s">
        <v>578</v>
      </c>
      <c r="I32" s="63" t="s">
        <v>577</v>
      </c>
      <c r="J32" s="63" t="s">
        <v>575</v>
      </c>
    </row>
    <row r="33" spans="1:10" ht="39" customHeight="1" x14ac:dyDescent="0.2">
      <c r="A33" s="59" t="s">
        <v>948</v>
      </c>
      <c r="B33" s="57" t="s">
        <v>466</v>
      </c>
      <c r="C33" s="59" t="s">
        <v>352</v>
      </c>
      <c r="D33" s="59" t="s">
        <v>73</v>
      </c>
      <c r="E33" s="251" t="s">
        <v>871</v>
      </c>
      <c r="F33" s="251"/>
      <c r="G33" s="58" t="s">
        <v>382</v>
      </c>
      <c r="H33" s="85">
        <v>1</v>
      </c>
      <c r="I33" s="56">
        <v>925.29</v>
      </c>
      <c r="J33" s="56">
        <v>925.29</v>
      </c>
    </row>
    <row r="34" spans="1:10" ht="24" customHeight="1" x14ac:dyDescent="0.2">
      <c r="A34" s="77" t="s">
        <v>947</v>
      </c>
      <c r="B34" s="75" t="s">
        <v>963</v>
      </c>
      <c r="C34" s="77" t="s">
        <v>361</v>
      </c>
      <c r="D34" s="77" t="s">
        <v>962</v>
      </c>
      <c r="E34" s="250" t="s">
        <v>944</v>
      </c>
      <c r="F34" s="250"/>
      <c r="G34" s="76" t="s">
        <v>943</v>
      </c>
      <c r="H34" s="84">
        <v>2.4590000000000001</v>
      </c>
      <c r="I34" s="83">
        <v>29.85</v>
      </c>
      <c r="J34" s="83">
        <v>73.400000000000006</v>
      </c>
    </row>
    <row r="35" spans="1:10" ht="39" customHeight="1" x14ac:dyDescent="0.2">
      <c r="A35" s="77" t="s">
        <v>947</v>
      </c>
      <c r="B35" s="75" t="s">
        <v>1068</v>
      </c>
      <c r="C35" s="77" t="s">
        <v>361</v>
      </c>
      <c r="D35" s="77" t="s">
        <v>1067</v>
      </c>
      <c r="E35" s="250" t="s">
        <v>959</v>
      </c>
      <c r="F35" s="250"/>
      <c r="G35" s="76" t="s">
        <v>958</v>
      </c>
      <c r="H35" s="84">
        <v>1.042</v>
      </c>
      <c r="I35" s="83">
        <v>1.44</v>
      </c>
      <c r="J35" s="83">
        <v>1.5</v>
      </c>
    </row>
    <row r="36" spans="1:10" ht="24" customHeight="1" x14ac:dyDescent="0.2">
      <c r="A36" s="77" t="s">
        <v>947</v>
      </c>
      <c r="B36" s="75" t="s">
        <v>946</v>
      </c>
      <c r="C36" s="77" t="s">
        <v>361</v>
      </c>
      <c r="D36" s="77" t="s">
        <v>945</v>
      </c>
      <c r="E36" s="250" t="s">
        <v>944</v>
      </c>
      <c r="F36" s="250"/>
      <c r="G36" s="76" t="s">
        <v>943</v>
      </c>
      <c r="H36" s="84">
        <v>7.3769999999999998</v>
      </c>
      <c r="I36" s="83">
        <v>24.08</v>
      </c>
      <c r="J36" s="83">
        <v>177.63</v>
      </c>
    </row>
    <row r="37" spans="1:10" ht="24" customHeight="1" x14ac:dyDescent="0.2">
      <c r="A37" s="77" t="s">
        <v>947</v>
      </c>
      <c r="B37" s="75" t="s">
        <v>1066</v>
      </c>
      <c r="C37" s="77" t="s">
        <v>361</v>
      </c>
      <c r="D37" s="77" t="s">
        <v>1065</v>
      </c>
      <c r="E37" s="250" t="s">
        <v>944</v>
      </c>
      <c r="F37" s="250"/>
      <c r="G37" s="76" t="s">
        <v>943</v>
      </c>
      <c r="H37" s="84">
        <v>2.4590000000000001</v>
      </c>
      <c r="I37" s="83">
        <v>29.41</v>
      </c>
      <c r="J37" s="83">
        <v>72.31</v>
      </c>
    </row>
    <row r="38" spans="1:10" ht="39" customHeight="1" x14ac:dyDescent="0.2">
      <c r="A38" s="77" t="s">
        <v>947</v>
      </c>
      <c r="B38" s="75" t="s">
        <v>1064</v>
      </c>
      <c r="C38" s="77" t="s">
        <v>361</v>
      </c>
      <c r="D38" s="77" t="s">
        <v>1063</v>
      </c>
      <c r="E38" s="250" t="s">
        <v>959</v>
      </c>
      <c r="F38" s="250"/>
      <c r="G38" s="76" t="s">
        <v>1062</v>
      </c>
      <c r="H38" s="84">
        <v>1.417</v>
      </c>
      <c r="I38" s="83">
        <v>0.56000000000000005</v>
      </c>
      <c r="J38" s="83">
        <v>0.79</v>
      </c>
    </row>
    <row r="39" spans="1:10" ht="39" customHeight="1" x14ac:dyDescent="0.2">
      <c r="A39" s="74" t="s">
        <v>942</v>
      </c>
      <c r="B39" s="72" t="s">
        <v>1061</v>
      </c>
      <c r="C39" s="74" t="s">
        <v>361</v>
      </c>
      <c r="D39" s="74" t="s">
        <v>1060</v>
      </c>
      <c r="E39" s="248" t="s">
        <v>687</v>
      </c>
      <c r="F39" s="248"/>
      <c r="G39" s="73" t="s">
        <v>382</v>
      </c>
      <c r="H39" s="82">
        <v>1.103</v>
      </c>
      <c r="I39" s="81">
        <v>543.66999999999996</v>
      </c>
      <c r="J39" s="81">
        <v>599.66</v>
      </c>
    </row>
    <row r="40" spans="1:10" x14ac:dyDescent="0.2">
      <c r="A40" s="80"/>
      <c r="B40" s="80"/>
      <c r="C40" s="80"/>
      <c r="D40" s="80"/>
      <c r="E40" s="80" t="s">
        <v>938</v>
      </c>
      <c r="F40" s="79">
        <v>239.34</v>
      </c>
      <c r="G40" s="80" t="s">
        <v>937</v>
      </c>
      <c r="H40" s="79">
        <v>0</v>
      </c>
      <c r="I40" s="80" t="s">
        <v>936</v>
      </c>
      <c r="J40" s="79">
        <v>239.34</v>
      </c>
    </row>
    <row r="41" spans="1:10" ht="15" thickBot="1" x14ac:dyDescent="0.25">
      <c r="A41" s="80"/>
      <c r="B41" s="80"/>
      <c r="C41" s="80"/>
      <c r="D41" s="80"/>
      <c r="E41" s="80" t="s">
        <v>935</v>
      </c>
      <c r="F41" s="79">
        <v>197.54</v>
      </c>
      <c r="G41" s="80"/>
      <c r="H41" s="249" t="s">
        <v>934</v>
      </c>
      <c r="I41" s="249"/>
      <c r="J41" s="79">
        <v>1122.83</v>
      </c>
    </row>
    <row r="42" spans="1:10" ht="0.95" customHeight="1" thickTop="1" x14ac:dyDescent="0.2">
      <c r="A42" s="78"/>
      <c r="B42" s="78"/>
      <c r="C42" s="78"/>
      <c r="D42" s="78"/>
      <c r="E42" s="78"/>
      <c r="F42" s="78"/>
      <c r="G42" s="78"/>
      <c r="H42" s="78"/>
      <c r="I42" s="78"/>
      <c r="J42" s="78"/>
    </row>
    <row r="43" spans="1:10" ht="18" customHeight="1" x14ac:dyDescent="0.2">
      <c r="A43" s="65" t="s">
        <v>490</v>
      </c>
      <c r="B43" s="63" t="s">
        <v>582</v>
      </c>
      <c r="C43" s="65" t="s">
        <v>581</v>
      </c>
      <c r="D43" s="65" t="s">
        <v>580</v>
      </c>
      <c r="E43" s="232" t="s">
        <v>931</v>
      </c>
      <c r="F43" s="232"/>
      <c r="G43" s="64" t="s">
        <v>579</v>
      </c>
      <c r="H43" s="63" t="s">
        <v>578</v>
      </c>
      <c r="I43" s="63" t="s">
        <v>577</v>
      </c>
      <c r="J43" s="63" t="s">
        <v>575</v>
      </c>
    </row>
    <row r="44" spans="1:10" ht="26.1" customHeight="1" x14ac:dyDescent="0.2">
      <c r="A44" s="59" t="s">
        <v>948</v>
      </c>
      <c r="B44" s="57" t="s">
        <v>477</v>
      </c>
      <c r="C44" s="59" t="s">
        <v>352</v>
      </c>
      <c r="D44" s="59" t="s">
        <v>260</v>
      </c>
      <c r="E44" s="251">
        <v>0</v>
      </c>
      <c r="F44" s="251"/>
      <c r="G44" s="58" t="s">
        <v>350</v>
      </c>
      <c r="H44" s="85">
        <v>1</v>
      </c>
      <c r="I44" s="56">
        <v>46.36</v>
      </c>
      <c r="J44" s="56">
        <v>46.36</v>
      </c>
    </row>
    <row r="45" spans="1:10" ht="24" customHeight="1" x14ac:dyDescent="0.2">
      <c r="A45" s="77" t="s">
        <v>947</v>
      </c>
      <c r="B45" s="75" t="s">
        <v>1059</v>
      </c>
      <c r="C45" s="77" t="s">
        <v>361</v>
      </c>
      <c r="D45" s="77" t="s">
        <v>1058</v>
      </c>
      <c r="E45" s="250" t="s">
        <v>944</v>
      </c>
      <c r="F45" s="250"/>
      <c r="G45" s="76" t="s">
        <v>943</v>
      </c>
      <c r="H45" s="84">
        <v>1</v>
      </c>
      <c r="I45" s="83">
        <v>31.52</v>
      </c>
      <c r="J45" s="83">
        <v>31.52</v>
      </c>
    </row>
    <row r="46" spans="1:10" ht="24" customHeight="1" x14ac:dyDescent="0.2">
      <c r="A46" s="77" t="s">
        <v>947</v>
      </c>
      <c r="B46" s="75" t="s">
        <v>1057</v>
      </c>
      <c r="C46" s="77" t="s">
        <v>361</v>
      </c>
      <c r="D46" s="77" t="s">
        <v>1056</v>
      </c>
      <c r="E46" s="250" t="s">
        <v>944</v>
      </c>
      <c r="F46" s="250"/>
      <c r="G46" s="76" t="s">
        <v>943</v>
      </c>
      <c r="H46" s="84">
        <v>0.15</v>
      </c>
      <c r="I46" s="83">
        <v>26.91</v>
      </c>
      <c r="J46" s="83">
        <v>4.03</v>
      </c>
    </row>
    <row r="47" spans="1:10" ht="24" customHeight="1" x14ac:dyDescent="0.2">
      <c r="A47" s="74" t="s">
        <v>942</v>
      </c>
      <c r="B47" s="72" t="s">
        <v>1055</v>
      </c>
      <c r="C47" s="74" t="s">
        <v>1052</v>
      </c>
      <c r="D47" s="74" t="s">
        <v>1054</v>
      </c>
      <c r="E47" s="248" t="s">
        <v>687</v>
      </c>
      <c r="F47" s="248"/>
      <c r="G47" s="73" t="s">
        <v>939</v>
      </c>
      <c r="H47" s="82">
        <v>0.25</v>
      </c>
      <c r="I47" s="81">
        <v>28.73</v>
      </c>
      <c r="J47" s="81">
        <v>7.18</v>
      </c>
    </row>
    <row r="48" spans="1:10" ht="24" customHeight="1" x14ac:dyDescent="0.2">
      <c r="A48" s="74" t="s">
        <v>942</v>
      </c>
      <c r="B48" s="72" t="s">
        <v>1053</v>
      </c>
      <c r="C48" s="74" t="s">
        <v>1052</v>
      </c>
      <c r="D48" s="74" t="s">
        <v>1051</v>
      </c>
      <c r="E48" s="248" t="s">
        <v>687</v>
      </c>
      <c r="F48" s="248"/>
      <c r="G48" s="73" t="s">
        <v>939</v>
      </c>
      <c r="H48" s="82">
        <v>0.18</v>
      </c>
      <c r="I48" s="81">
        <v>20.190000000000001</v>
      </c>
      <c r="J48" s="81">
        <v>3.63</v>
      </c>
    </row>
    <row r="49" spans="1:10" x14ac:dyDescent="0.2">
      <c r="A49" s="80"/>
      <c r="B49" s="80"/>
      <c r="C49" s="80"/>
      <c r="D49" s="80"/>
      <c r="E49" s="80" t="s">
        <v>938</v>
      </c>
      <c r="F49" s="79">
        <v>25.5</v>
      </c>
      <c r="G49" s="80" t="s">
        <v>937</v>
      </c>
      <c r="H49" s="79">
        <v>0</v>
      </c>
      <c r="I49" s="80" t="s">
        <v>936</v>
      </c>
      <c r="J49" s="79">
        <v>25.5</v>
      </c>
    </row>
    <row r="50" spans="1:10" ht="15" thickBot="1" x14ac:dyDescent="0.25">
      <c r="A50" s="80"/>
      <c r="B50" s="80"/>
      <c r="C50" s="80"/>
      <c r="D50" s="80"/>
      <c r="E50" s="80" t="s">
        <v>935</v>
      </c>
      <c r="F50" s="79">
        <v>9.89</v>
      </c>
      <c r="G50" s="80"/>
      <c r="H50" s="249" t="s">
        <v>934</v>
      </c>
      <c r="I50" s="249"/>
      <c r="J50" s="79">
        <v>56.25</v>
      </c>
    </row>
    <row r="51" spans="1:10" ht="0.95" customHeight="1" thickTop="1" x14ac:dyDescent="0.2">
      <c r="A51" s="78"/>
      <c r="B51" s="78"/>
      <c r="C51" s="78"/>
      <c r="D51" s="78"/>
      <c r="E51" s="78"/>
      <c r="F51" s="78"/>
      <c r="G51" s="78"/>
      <c r="H51" s="78"/>
      <c r="I51" s="78"/>
      <c r="J51" s="78"/>
    </row>
    <row r="52" spans="1:10" ht="18" customHeight="1" x14ac:dyDescent="0.2">
      <c r="A52" s="65" t="s">
        <v>450</v>
      </c>
      <c r="B52" s="63" t="s">
        <v>582</v>
      </c>
      <c r="C52" s="65" t="s">
        <v>581</v>
      </c>
      <c r="D52" s="65" t="s">
        <v>580</v>
      </c>
      <c r="E52" s="232" t="s">
        <v>931</v>
      </c>
      <c r="F52" s="232"/>
      <c r="G52" s="64" t="s">
        <v>579</v>
      </c>
      <c r="H52" s="63" t="s">
        <v>578</v>
      </c>
      <c r="I52" s="63" t="s">
        <v>577</v>
      </c>
      <c r="J52" s="63" t="s">
        <v>575</v>
      </c>
    </row>
    <row r="53" spans="1:10" ht="51.95" customHeight="1" x14ac:dyDescent="0.2">
      <c r="A53" s="59" t="s">
        <v>948</v>
      </c>
      <c r="B53" s="57" t="s">
        <v>449</v>
      </c>
      <c r="C53" s="59" t="s">
        <v>352</v>
      </c>
      <c r="D53" s="59" t="s">
        <v>43</v>
      </c>
      <c r="E53" s="251" t="s">
        <v>705</v>
      </c>
      <c r="F53" s="251"/>
      <c r="G53" s="58" t="s">
        <v>13</v>
      </c>
      <c r="H53" s="85">
        <v>1</v>
      </c>
      <c r="I53" s="56">
        <v>11.62</v>
      </c>
      <c r="J53" s="56">
        <v>11.62</v>
      </c>
    </row>
    <row r="54" spans="1:10" ht="26.1" customHeight="1" x14ac:dyDescent="0.2">
      <c r="A54" s="77" t="s">
        <v>947</v>
      </c>
      <c r="B54" s="75" t="s">
        <v>974</v>
      </c>
      <c r="C54" s="77" t="s">
        <v>361</v>
      </c>
      <c r="D54" s="77" t="s">
        <v>973</v>
      </c>
      <c r="E54" s="250" t="s">
        <v>944</v>
      </c>
      <c r="F54" s="250"/>
      <c r="G54" s="76" t="s">
        <v>943</v>
      </c>
      <c r="H54" s="84">
        <v>8.5999999999999993E-2</v>
      </c>
      <c r="I54" s="83">
        <v>25.53</v>
      </c>
      <c r="J54" s="83">
        <v>2.19</v>
      </c>
    </row>
    <row r="55" spans="1:10" ht="24" customHeight="1" x14ac:dyDescent="0.2">
      <c r="A55" s="77" t="s">
        <v>947</v>
      </c>
      <c r="B55" s="75" t="s">
        <v>972</v>
      </c>
      <c r="C55" s="77" t="s">
        <v>361</v>
      </c>
      <c r="D55" s="77" t="s">
        <v>971</v>
      </c>
      <c r="E55" s="250" t="s">
        <v>944</v>
      </c>
      <c r="F55" s="250"/>
      <c r="G55" s="76" t="s">
        <v>943</v>
      </c>
      <c r="H55" s="84">
        <v>8.5999999999999993E-2</v>
      </c>
      <c r="I55" s="83">
        <v>30.24</v>
      </c>
      <c r="J55" s="83">
        <v>2.6</v>
      </c>
    </row>
    <row r="56" spans="1:10" ht="26.1" customHeight="1" x14ac:dyDescent="0.2">
      <c r="A56" s="74" t="s">
        <v>942</v>
      </c>
      <c r="B56" s="72" t="s">
        <v>1050</v>
      </c>
      <c r="C56" s="74" t="s">
        <v>361</v>
      </c>
      <c r="D56" s="74" t="s">
        <v>1049</v>
      </c>
      <c r="E56" s="248" t="s">
        <v>687</v>
      </c>
      <c r="F56" s="248"/>
      <c r="G56" s="73" t="s">
        <v>57</v>
      </c>
      <c r="H56" s="82">
        <v>2E-3</v>
      </c>
      <c r="I56" s="81">
        <v>16.920000000000002</v>
      </c>
      <c r="J56" s="81">
        <v>0.03</v>
      </c>
    </row>
    <row r="57" spans="1:10" ht="51.95" customHeight="1" x14ac:dyDescent="0.2">
      <c r="A57" s="74" t="s">
        <v>942</v>
      </c>
      <c r="B57" s="72" t="s">
        <v>1048</v>
      </c>
      <c r="C57" s="74" t="s">
        <v>361</v>
      </c>
      <c r="D57" s="74" t="s">
        <v>1047</v>
      </c>
      <c r="E57" s="248" t="s">
        <v>687</v>
      </c>
      <c r="F57" s="248"/>
      <c r="G57" s="73" t="s">
        <v>13</v>
      </c>
      <c r="H57" s="82">
        <v>1.1000000000000001</v>
      </c>
      <c r="I57" s="81">
        <v>6.19</v>
      </c>
      <c r="J57" s="81">
        <v>6.8</v>
      </c>
    </row>
    <row r="58" spans="1:10" x14ac:dyDescent="0.2">
      <c r="A58" s="80"/>
      <c r="B58" s="80"/>
      <c r="C58" s="80"/>
      <c r="D58" s="80"/>
      <c r="E58" s="80" t="s">
        <v>938</v>
      </c>
      <c r="F58" s="79">
        <v>3.59</v>
      </c>
      <c r="G58" s="80" t="s">
        <v>937</v>
      </c>
      <c r="H58" s="79">
        <v>0</v>
      </c>
      <c r="I58" s="80" t="s">
        <v>936</v>
      </c>
      <c r="J58" s="79">
        <v>3.59</v>
      </c>
    </row>
    <row r="59" spans="1:10" ht="15" thickBot="1" x14ac:dyDescent="0.25">
      <c r="A59" s="80"/>
      <c r="B59" s="80"/>
      <c r="C59" s="80"/>
      <c r="D59" s="80"/>
      <c r="E59" s="80" t="s">
        <v>935</v>
      </c>
      <c r="F59" s="79">
        <v>2.48</v>
      </c>
      <c r="G59" s="80"/>
      <c r="H59" s="249" t="s">
        <v>934</v>
      </c>
      <c r="I59" s="249"/>
      <c r="J59" s="79">
        <v>14.1</v>
      </c>
    </row>
    <row r="60" spans="1:10" ht="0.95" customHeight="1" thickTop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</row>
    <row r="61" spans="1:10" ht="18" customHeight="1" x14ac:dyDescent="0.2">
      <c r="A61" s="65" t="s">
        <v>448</v>
      </c>
      <c r="B61" s="63" t="s">
        <v>582</v>
      </c>
      <c r="C61" s="65" t="s">
        <v>581</v>
      </c>
      <c r="D61" s="65" t="s">
        <v>580</v>
      </c>
      <c r="E61" s="232" t="s">
        <v>931</v>
      </c>
      <c r="F61" s="232"/>
      <c r="G61" s="64" t="s">
        <v>579</v>
      </c>
      <c r="H61" s="63" t="s">
        <v>578</v>
      </c>
      <c r="I61" s="63" t="s">
        <v>577</v>
      </c>
      <c r="J61" s="63" t="s">
        <v>575</v>
      </c>
    </row>
    <row r="62" spans="1:10" ht="51.95" customHeight="1" x14ac:dyDescent="0.2">
      <c r="A62" s="59" t="s">
        <v>948</v>
      </c>
      <c r="B62" s="57" t="s">
        <v>447</v>
      </c>
      <c r="C62" s="59" t="s">
        <v>352</v>
      </c>
      <c r="D62" s="59" t="s">
        <v>223</v>
      </c>
      <c r="E62" s="251" t="s">
        <v>875</v>
      </c>
      <c r="F62" s="251"/>
      <c r="G62" s="58" t="s">
        <v>10</v>
      </c>
      <c r="H62" s="85">
        <v>1</v>
      </c>
      <c r="I62" s="56">
        <v>2151</v>
      </c>
      <c r="J62" s="56">
        <v>2151</v>
      </c>
    </row>
    <row r="63" spans="1:10" ht="39" customHeight="1" x14ac:dyDescent="0.2">
      <c r="A63" s="77" t="s">
        <v>947</v>
      </c>
      <c r="B63" s="75" t="s">
        <v>1046</v>
      </c>
      <c r="C63" s="77" t="s">
        <v>361</v>
      </c>
      <c r="D63" s="77" t="s">
        <v>1045</v>
      </c>
      <c r="E63" s="250" t="s">
        <v>705</v>
      </c>
      <c r="F63" s="250"/>
      <c r="G63" s="76" t="s">
        <v>10</v>
      </c>
      <c r="H63" s="84">
        <v>1</v>
      </c>
      <c r="I63" s="83">
        <v>14.51</v>
      </c>
      <c r="J63" s="83">
        <v>14.51</v>
      </c>
    </row>
    <row r="64" spans="1:10" ht="24" customHeight="1" x14ac:dyDescent="0.2">
      <c r="A64" s="77" t="s">
        <v>947</v>
      </c>
      <c r="B64" s="75" t="s">
        <v>972</v>
      </c>
      <c r="C64" s="77" t="s">
        <v>361</v>
      </c>
      <c r="D64" s="77" t="s">
        <v>971</v>
      </c>
      <c r="E64" s="250" t="s">
        <v>944</v>
      </c>
      <c r="F64" s="250"/>
      <c r="G64" s="76" t="s">
        <v>943</v>
      </c>
      <c r="H64" s="84">
        <v>3.5078</v>
      </c>
      <c r="I64" s="83">
        <v>30.24</v>
      </c>
      <c r="J64" s="83">
        <v>106.07</v>
      </c>
    </row>
    <row r="65" spans="1:10" ht="39" customHeight="1" x14ac:dyDescent="0.2">
      <c r="A65" s="77" t="s">
        <v>947</v>
      </c>
      <c r="B65" s="75" t="s">
        <v>1044</v>
      </c>
      <c r="C65" s="77" t="s">
        <v>361</v>
      </c>
      <c r="D65" s="77" t="s">
        <v>1043</v>
      </c>
      <c r="E65" s="250" t="s">
        <v>705</v>
      </c>
      <c r="F65" s="250"/>
      <c r="G65" s="76" t="s">
        <v>13</v>
      </c>
      <c r="H65" s="84">
        <v>6.05</v>
      </c>
      <c r="I65" s="83">
        <v>19.48</v>
      </c>
      <c r="J65" s="83">
        <v>117.85</v>
      </c>
    </row>
    <row r="66" spans="1:10" ht="51.95" customHeight="1" x14ac:dyDescent="0.2">
      <c r="A66" s="77" t="s">
        <v>947</v>
      </c>
      <c r="B66" s="75" t="s">
        <v>1042</v>
      </c>
      <c r="C66" s="77" t="s">
        <v>361</v>
      </c>
      <c r="D66" s="77" t="s">
        <v>1041</v>
      </c>
      <c r="E66" s="250" t="s">
        <v>1040</v>
      </c>
      <c r="F66" s="250"/>
      <c r="G66" s="76" t="s">
        <v>10</v>
      </c>
      <c r="H66" s="84">
        <v>1</v>
      </c>
      <c r="I66" s="83">
        <v>592.54999999999995</v>
      </c>
      <c r="J66" s="83">
        <v>592.54999999999995</v>
      </c>
    </row>
    <row r="67" spans="1:10" ht="51.95" customHeight="1" x14ac:dyDescent="0.2">
      <c r="A67" s="77" t="s">
        <v>947</v>
      </c>
      <c r="B67" s="75" t="s">
        <v>1039</v>
      </c>
      <c r="C67" s="77" t="s">
        <v>361</v>
      </c>
      <c r="D67" s="77" t="s">
        <v>1038</v>
      </c>
      <c r="E67" s="250" t="s">
        <v>705</v>
      </c>
      <c r="F67" s="250"/>
      <c r="G67" s="76" t="s">
        <v>10</v>
      </c>
      <c r="H67" s="84">
        <v>1</v>
      </c>
      <c r="I67" s="83">
        <v>24.04</v>
      </c>
      <c r="J67" s="83">
        <v>24.04</v>
      </c>
    </row>
    <row r="68" spans="1:10" ht="26.1" customHeight="1" x14ac:dyDescent="0.2">
      <c r="A68" s="77" t="s">
        <v>947</v>
      </c>
      <c r="B68" s="75" t="s">
        <v>1037</v>
      </c>
      <c r="C68" s="77" t="s">
        <v>361</v>
      </c>
      <c r="D68" s="77" t="s">
        <v>1036</v>
      </c>
      <c r="E68" s="250" t="s">
        <v>1031</v>
      </c>
      <c r="F68" s="250"/>
      <c r="G68" s="76" t="s">
        <v>13</v>
      </c>
      <c r="H68" s="84">
        <v>1.95</v>
      </c>
      <c r="I68" s="83">
        <v>60.33</v>
      </c>
      <c r="J68" s="83">
        <v>117.64</v>
      </c>
    </row>
    <row r="69" spans="1:10" ht="51.95" customHeight="1" x14ac:dyDescent="0.2">
      <c r="A69" s="77" t="s">
        <v>947</v>
      </c>
      <c r="B69" s="75" t="s">
        <v>1035</v>
      </c>
      <c r="C69" s="77" t="s">
        <v>361</v>
      </c>
      <c r="D69" s="77" t="s">
        <v>1034</v>
      </c>
      <c r="E69" s="250" t="s">
        <v>705</v>
      </c>
      <c r="F69" s="250"/>
      <c r="G69" s="76" t="s">
        <v>10</v>
      </c>
      <c r="H69" s="84">
        <v>1</v>
      </c>
      <c r="I69" s="83">
        <v>26.8</v>
      </c>
      <c r="J69" s="83">
        <v>26.8</v>
      </c>
    </row>
    <row r="70" spans="1:10" ht="26.1" customHeight="1" x14ac:dyDescent="0.2">
      <c r="A70" s="77" t="s">
        <v>947</v>
      </c>
      <c r="B70" s="75" t="s">
        <v>974</v>
      </c>
      <c r="C70" s="77" t="s">
        <v>361</v>
      </c>
      <c r="D70" s="77" t="s">
        <v>973</v>
      </c>
      <c r="E70" s="250" t="s">
        <v>944</v>
      </c>
      <c r="F70" s="250"/>
      <c r="G70" s="76" t="s">
        <v>943</v>
      </c>
      <c r="H70" s="84">
        <v>0.38969999999999999</v>
      </c>
      <c r="I70" s="83">
        <v>25.53</v>
      </c>
      <c r="J70" s="83">
        <v>9.94</v>
      </c>
    </row>
    <row r="71" spans="1:10" ht="39" customHeight="1" x14ac:dyDescent="0.2">
      <c r="A71" s="77" t="s">
        <v>947</v>
      </c>
      <c r="B71" s="75" t="s">
        <v>1033</v>
      </c>
      <c r="C71" s="77" t="s">
        <v>361</v>
      </c>
      <c r="D71" s="77" t="s">
        <v>41</v>
      </c>
      <c r="E71" s="250" t="s">
        <v>705</v>
      </c>
      <c r="F71" s="250"/>
      <c r="G71" s="76" t="s">
        <v>13</v>
      </c>
      <c r="H71" s="84">
        <v>11</v>
      </c>
      <c r="I71" s="83">
        <v>17.05</v>
      </c>
      <c r="J71" s="83">
        <v>187.55</v>
      </c>
    </row>
    <row r="72" spans="1:10" ht="26.1" customHeight="1" x14ac:dyDescent="0.2">
      <c r="A72" s="77" t="s">
        <v>947</v>
      </c>
      <c r="B72" s="75" t="s">
        <v>1032</v>
      </c>
      <c r="C72" s="77" t="s">
        <v>361</v>
      </c>
      <c r="D72" s="77" t="s">
        <v>35</v>
      </c>
      <c r="E72" s="250" t="s">
        <v>1031</v>
      </c>
      <c r="F72" s="250"/>
      <c r="G72" s="76" t="s">
        <v>10</v>
      </c>
      <c r="H72" s="84">
        <v>1</v>
      </c>
      <c r="I72" s="83">
        <v>162.35</v>
      </c>
      <c r="J72" s="83">
        <v>162.35</v>
      </c>
    </row>
    <row r="73" spans="1:10" ht="26.1" customHeight="1" x14ac:dyDescent="0.2">
      <c r="A73" s="77" t="s">
        <v>947</v>
      </c>
      <c r="B73" s="75" t="s">
        <v>1030</v>
      </c>
      <c r="C73" s="77" t="s">
        <v>361</v>
      </c>
      <c r="D73" s="77" t="s">
        <v>38</v>
      </c>
      <c r="E73" s="250" t="s">
        <v>651</v>
      </c>
      <c r="F73" s="250"/>
      <c r="G73" s="76" t="s">
        <v>10</v>
      </c>
      <c r="H73" s="84">
        <v>1</v>
      </c>
      <c r="I73" s="83">
        <v>16.75</v>
      </c>
      <c r="J73" s="83">
        <v>16.75</v>
      </c>
    </row>
    <row r="74" spans="1:10" ht="39" customHeight="1" x14ac:dyDescent="0.2">
      <c r="A74" s="74" t="s">
        <v>942</v>
      </c>
      <c r="B74" s="72" t="s">
        <v>1029</v>
      </c>
      <c r="C74" s="74" t="s">
        <v>361</v>
      </c>
      <c r="D74" s="74" t="s">
        <v>1028</v>
      </c>
      <c r="E74" s="248" t="s">
        <v>687</v>
      </c>
      <c r="F74" s="248"/>
      <c r="G74" s="73" t="s">
        <v>10</v>
      </c>
      <c r="H74" s="82">
        <v>1</v>
      </c>
      <c r="I74" s="81">
        <v>40.1</v>
      </c>
      <c r="J74" s="81">
        <v>40.1</v>
      </c>
    </row>
    <row r="75" spans="1:10" ht="39" customHeight="1" x14ac:dyDescent="0.2">
      <c r="A75" s="74" t="s">
        <v>942</v>
      </c>
      <c r="B75" s="72" t="s">
        <v>1027</v>
      </c>
      <c r="C75" s="74" t="s">
        <v>361</v>
      </c>
      <c r="D75" s="74" t="s">
        <v>1026</v>
      </c>
      <c r="E75" s="248" t="s">
        <v>687</v>
      </c>
      <c r="F75" s="248"/>
      <c r="G75" s="73" t="s">
        <v>10</v>
      </c>
      <c r="H75" s="82">
        <v>2</v>
      </c>
      <c r="I75" s="81">
        <v>1.43</v>
      </c>
      <c r="J75" s="81">
        <v>2.86</v>
      </c>
    </row>
    <row r="76" spans="1:10" ht="39" customHeight="1" x14ac:dyDescent="0.2">
      <c r="A76" s="74" t="s">
        <v>942</v>
      </c>
      <c r="B76" s="72" t="s">
        <v>1025</v>
      </c>
      <c r="C76" s="74" t="s">
        <v>361</v>
      </c>
      <c r="D76" s="74" t="s">
        <v>1024</v>
      </c>
      <c r="E76" s="248" t="s">
        <v>687</v>
      </c>
      <c r="F76" s="248"/>
      <c r="G76" s="73" t="s">
        <v>10</v>
      </c>
      <c r="H76" s="82">
        <v>4</v>
      </c>
      <c r="I76" s="81">
        <v>0.33</v>
      </c>
      <c r="J76" s="81">
        <v>1.32</v>
      </c>
    </row>
    <row r="77" spans="1:10" ht="39" customHeight="1" x14ac:dyDescent="0.2">
      <c r="A77" s="74" t="s">
        <v>942</v>
      </c>
      <c r="B77" s="72" t="s">
        <v>1023</v>
      </c>
      <c r="C77" s="74" t="s">
        <v>361</v>
      </c>
      <c r="D77" s="74" t="s">
        <v>1022</v>
      </c>
      <c r="E77" s="248" t="s">
        <v>687</v>
      </c>
      <c r="F77" s="248"/>
      <c r="G77" s="73" t="s">
        <v>10</v>
      </c>
      <c r="H77" s="82">
        <v>1</v>
      </c>
      <c r="I77" s="81">
        <v>115.04</v>
      </c>
      <c r="J77" s="81">
        <v>115.04</v>
      </c>
    </row>
    <row r="78" spans="1:10" ht="39" customHeight="1" x14ac:dyDescent="0.2">
      <c r="A78" s="74" t="s">
        <v>942</v>
      </c>
      <c r="B78" s="72" t="s">
        <v>1021</v>
      </c>
      <c r="C78" s="74" t="s">
        <v>361</v>
      </c>
      <c r="D78" s="74" t="s">
        <v>1020</v>
      </c>
      <c r="E78" s="248" t="s">
        <v>687</v>
      </c>
      <c r="F78" s="248"/>
      <c r="G78" s="73" t="s">
        <v>10</v>
      </c>
      <c r="H78" s="82">
        <v>3</v>
      </c>
      <c r="I78" s="81">
        <v>15.84</v>
      </c>
      <c r="J78" s="81">
        <v>47.52</v>
      </c>
    </row>
    <row r="79" spans="1:10" ht="24" customHeight="1" x14ac:dyDescent="0.2">
      <c r="A79" s="74" t="s">
        <v>942</v>
      </c>
      <c r="B79" s="72" t="s">
        <v>1019</v>
      </c>
      <c r="C79" s="74" t="s">
        <v>361</v>
      </c>
      <c r="D79" s="74" t="s">
        <v>1018</v>
      </c>
      <c r="E79" s="248" t="s">
        <v>687</v>
      </c>
      <c r="F79" s="248"/>
      <c r="G79" s="73" t="s">
        <v>10</v>
      </c>
      <c r="H79" s="82">
        <v>2</v>
      </c>
      <c r="I79" s="81">
        <v>0.47</v>
      </c>
      <c r="J79" s="81">
        <v>0.94</v>
      </c>
    </row>
    <row r="80" spans="1:10" ht="39" customHeight="1" x14ac:dyDescent="0.2">
      <c r="A80" s="74" t="s">
        <v>942</v>
      </c>
      <c r="B80" s="72" t="s">
        <v>1017</v>
      </c>
      <c r="C80" s="74" t="s">
        <v>361</v>
      </c>
      <c r="D80" s="74" t="s">
        <v>1016</v>
      </c>
      <c r="E80" s="248" t="s">
        <v>687</v>
      </c>
      <c r="F80" s="248"/>
      <c r="G80" s="73" t="s">
        <v>10</v>
      </c>
      <c r="H80" s="82">
        <v>1</v>
      </c>
      <c r="I80" s="81">
        <v>18.239999999999998</v>
      </c>
      <c r="J80" s="81">
        <v>18.239999999999998</v>
      </c>
    </row>
    <row r="81" spans="1:10" ht="26.1" customHeight="1" x14ac:dyDescent="0.2">
      <c r="A81" s="74" t="s">
        <v>942</v>
      </c>
      <c r="B81" s="72" t="s">
        <v>1015</v>
      </c>
      <c r="C81" s="74" t="s">
        <v>361</v>
      </c>
      <c r="D81" s="74" t="s">
        <v>1014</v>
      </c>
      <c r="E81" s="248" t="s">
        <v>687</v>
      </c>
      <c r="F81" s="248"/>
      <c r="G81" s="73" t="s">
        <v>10</v>
      </c>
      <c r="H81" s="82">
        <v>1</v>
      </c>
      <c r="I81" s="81">
        <v>502.61</v>
      </c>
      <c r="J81" s="81">
        <v>502.61</v>
      </c>
    </row>
    <row r="82" spans="1:10" ht="26.1" customHeight="1" x14ac:dyDescent="0.2">
      <c r="A82" s="74" t="s">
        <v>942</v>
      </c>
      <c r="B82" s="72" t="s">
        <v>1013</v>
      </c>
      <c r="C82" s="74" t="s">
        <v>361</v>
      </c>
      <c r="D82" s="74" t="s">
        <v>1012</v>
      </c>
      <c r="E82" s="248" t="s">
        <v>687</v>
      </c>
      <c r="F82" s="248"/>
      <c r="G82" s="73" t="s">
        <v>10</v>
      </c>
      <c r="H82" s="82">
        <v>0.06</v>
      </c>
      <c r="I82" s="81">
        <v>57.68</v>
      </c>
      <c r="J82" s="81">
        <v>3.46</v>
      </c>
    </row>
    <row r="83" spans="1:10" ht="24" customHeight="1" x14ac:dyDescent="0.2">
      <c r="A83" s="74" t="s">
        <v>942</v>
      </c>
      <c r="B83" s="72" t="s">
        <v>1011</v>
      </c>
      <c r="C83" s="74" t="s">
        <v>361</v>
      </c>
      <c r="D83" s="74" t="s">
        <v>1010</v>
      </c>
      <c r="E83" s="248" t="s">
        <v>687</v>
      </c>
      <c r="F83" s="248"/>
      <c r="G83" s="73" t="s">
        <v>13</v>
      </c>
      <c r="H83" s="82">
        <v>0.16639999999999999</v>
      </c>
      <c r="I83" s="81">
        <v>4.07</v>
      </c>
      <c r="J83" s="81">
        <v>0.67</v>
      </c>
    </row>
    <row r="84" spans="1:10" ht="26.1" customHeight="1" x14ac:dyDescent="0.2">
      <c r="A84" s="74" t="s">
        <v>942</v>
      </c>
      <c r="B84" s="72" t="s">
        <v>1009</v>
      </c>
      <c r="C84" s="74" t="s">
        <v>361</v>
      </c>
      <c r="D84" s="74" t="s">
        <v>1008</v>
      </c>
      <c r="E84" s="248" t="s">
        <v>687</v>
      </c>
      <c r="F84" s="248"/>
      <c r="G84" s="73" t="s">
        <v>10</v>
      </c>
      <c r="H84" s="82">
        <v>1</v>
      </c>
      <c r="I84" s="81">
        <v>36.78</v>
      </c>
      <c r="J84" s="81">
        <v>36.78</v>
      </c>
    </row>
    <row r="85" spans="1:10" ht="26.1" customHeight="1" x14ac:dyDescent="0.2">
      <c r="A85" s="74" t="s">
        <v>942</v>
      </c>
      <c r="B85" s="72" t="s">
        <v>1007</v>
      </c>
      <c r="C85" s="74" t="s">
        <v>361</v>
      </c>
      <c r="D85" s="74" t="s">
        <v>1006</v>
      </c>
      <c r="E85" s="248" t="s">
        <v>687</v>
      </c>
      <c r="F85" s="248"/>
      <c r="G85" s="73" t="s">
        <v>10</v>
      </c>
      <c r="H85" s="82">
        <v>1</v>
      </c>
      <c r="I85" s="81">
        <v>5.41</v>
      </c>
      <c r="J85" s="81">
        <v>5.41</v>
      </c>
    </row>
    <row r="86" spans="1:10" x14ac:dyDescent="0.2">
      <c r="A86" s="80"/>
      <c r="B86" s="80"/>
      <c r="C86" s="80"/>
      <c r="D86" s="80"/>
      <c r="E86" s="80" t="s">
        <v>938</v>
      </c>
      <c r="F86" s="79">
        <v>372.64</v>
      </c>
      <c r="G86" s="80" t="s">
        <v>937</v>
      </c>
      <c r="H86" s="79">
        <v>0</v>
      </c>
      <c r="I86" s="80" t="s">
        <v>936</v>
      </c>
      <c r="J86" s="79">
        <v>372.64</v>
      </c>
    </row>
    <row r="87" spans="1:10" ht="15" thickBot="1" x14ac:dyDescent="0.25">
      <c r="A87" s="80"/>
      <c r="B87" s="80"/>
      <c r="C87" s="80"/>
      <c r="D87" s="80"/>
      <c r="E87" s="80" t="s">
        <v>935</v>
      </c>
      <c r="F87" s="79">
        <v>459.23</v>
      </c>
      <c r="G87" s="80"/>
      <c r="H87" s="249" t="s">
        <v>934</v>
      </c>
      <c r="I87" s="249"/>
      <c r="J87" s="79">
        <v>2610.23</v>
      </c>
    </row>
    <row r="88" spans="1:10" ht="0.95" customHeight="1" thickTop="1" x14ac:dyDescent="0.2">
      <c r="A88" s="78"/>
      <c r="B88" s="78"/>
      <c r="C88" s="78"/>
      <c r="D88" s="78"/>
      <c r="E88" s="78"/>
      <c r="F88" s="78"/>
      <c r="G88" s="78"/>
      <c r="H88" s="78"/>
      <c r="I88" s="78"/>
      <c r="J88" s="78"/>
    </row>
    <row r="89" spans="1:10" ht="18" customHeight="1" x14ac:dyDescent="0.2">
      <c r="A89" s="65" t="s">
        <v>442</v>
      </c>
      <c r="B89" s="63" t="s">
        <v>582</v>
      </c>
      <c r="C89" s="65" t="s">
        <v>581</v>
      </c>
      <c r="D89" s="65" t="s">
        <v>580</v>
      </c>
      <c r="E89" s="232" t="s">
        <v>931</v>
      </c>
      <c r="F89" s="232"/>
      <c r="G89" s="64" t="s">
        <v>579</v>
      </c>
      <c r="H89" s="63" t="s">
        <v>578</v>
      </c>
      <c r="I89" s="63" t="s">
        <v>577</v>
      </c>
      <c r="J89" s="63" t="s">
        <v>575</v>
      </c>
    </row>
    <row r="90" spans="1:10" ht="26.1" customHeight="1" x14ac:dyDescent="0.2">
      <c r="A90" s="59" t="s">
        <v>948</v>
      </c>
      <c r="B90" s="57" t="s">
        <v>441</v>
      </c>
      <c r="C90" s="59" t="s">
        <v>352</v>
      </c>
      <c r="D90" s="59" t="s">
        <v>236</v>
      </c>
      <c r="E90" s="251">
        <v>79</v>
      </c>
      <c r="F90" s="251"/>
      <c r="G90" s="58" t="s">
        <v>440</v>
      </c>
      <c r="H90" s="85">
        <v>1</v>
      </c>
      <c r="I90" s="56">
        <v>91.8</v>
      </c>
      <c r="J90" s="56">
        <v>91.8</v>
      </c>
    </row>
    <row r="91" spans="1:10" ht="24" customHeight="1" x14ac:dyDescent="0.2">
      <c r="A91" s="77" t="s">
        <v>947</v>
      </c>
      <c r="B91" s="75" t="s">
        <v>946</v>
      </c>
      <c r="C91" s="77" t="s">
        <v>361</v>
      </c>
      <c r="D91" s="77" t="s">
        <v>945</v>
      </c>
      <c r="E91" s="250" t="s">
        <v>944</v>
      </c>
      <c r="F91" s="250"/>
      <c r="G91" s="76" t="s">
        <v>943</v>
      </c>
      <c r="H91" s="84">
        <v>0.3</v>
      </c>
      <c r="I91" s="83">
        <v>24.08</v>
      </c>
      <c r="J91" s="83">
        <v>7.22</v>
      </c>
    </row>
    <row r="92" spans="1:10" ht="24" customHeight="1" x14ac:dyDescent="0.2">
      <c r="A92" s="77" t="s">
        <v>947</v>
      </c>
      <c r="B92" s="75" t="s">
        <v>972</v>
      </c>
      <c r="C92" s="77" t="s">
        <v>361</v>
      </c>
      <c r="D92" s="77" t="s">
        <v>971</v>
      </c>
      <c r="E92" s="250" t="s">
        <v>944</v>
      </c>
      <c r="F92" s="250"/>
      <c r="G92" s="76" t="s">
        <v>943</v>
      </c>
      <c r="H92" s="84">
        <v>0.3</v>
      </c>
      <c r="I92" s="83">
        <v>30.24</v>
      </c>
      <c r="J92" s="83">
        <v>9.07</v>
      </c>
    </row>
    <row r="93" spans="1:10" ht="26.1" customHeight="1" x14ac:dyDescent="0.2">
      <c r="A93" s="74" t="s">
        <v>942</v>
      </c>
      <c r="B93" s="72" t="s">
        <v>1005</v>
      </c>
      <c r="C93" s="74" t="s">
        <v>361</v>
      </c>
      <c r="D93" s="74" t="s">
        <v>1004</v>
      </c>
      <c r="E93" s="248" t="s">
        <v>687</v>
      </c>
      <c r="F93" s="248"/>
      <c r="G93" s="73" t="s">
        <v>10</v>
      </c>
      <c r="H93" s="82">
        <v>1</v>
      </c>
      <c r="I93" s="81">
        <v>75.510000000000005</v>
      </c>
      <c r="J93" s="81">
        <v>75.510000000000005</v>
      </c>
    </row>
    <row r="94" spans="1:10" x14ac:dyDescent="0.2">
      <c r="A94" s="80"/>
      <c r="B94" s="80"/>
      <c r="C94" s="80"/>
      <c r="D94" s="80"/>
      <c r="E94" s="80" t="s">
        <v>938</v>
      </c>
      <c r="F94" s="79">
        <v>12.15</v>
      </c>
      <c r="G94" s="80" t="s">
        <v>937</v>
      </c>
      <c r="H94" s="79">
        <v>0</v>
      </c>
      <c r="I94" s="80" t="s">
        <v>936</v>
      </c>
      <c r="J94" s="79">
        <v>12.15</v>
      </c>
    </row>
    <row r="95" spans="1:10" ht="15" thickBot="1" x14ac:dyDescent="0.25">
      <c r="A95" s="80"/>
      <c r="B95" s="80"/>
      <c r="C95" s="80"/>
      <c r="D95" s="80"/>
      <c r="E95" s="80" t="s">
        <v>935</v>
      </c>
      <c r="F95" s="79">
        <v>19.59</v>
      </c>
      <c r="G95" s="80"/>
      <c r="H95" s="249" t="s">
        <v>934</v>
      </c>
      <c r="I95" s="249"/>
      <c r="J95" s="79">
        <v>111.39</v>
      </c>
    </row>
    <row r="96" spans="1:10" ht="0.95" customHeight="1" thickTop="1" x14ac:dyDescent="0.2">
      <c r="A96" s="78"/>
      <c r="B96" s="78"/>
      <c r="C96" s="78"/>
      <c r="D96" s="78"/>
      <c r="E96" s="78"/>
      <c r="F96" s="78"/>
      <c r="G96" s="78"/>
      <c r="H96" s="78"/>
      <c r="I96" s="78"/>
      <c r="J96" s="78"/>
    </row>
    <row r="97" spans="1:10" ht="18" customHeight="1" x14ac:dyDescent="0.2">
      <c r="A97" s="65" t="s">
        <v>439</v>
      </c>
      <c r="B97" s="63" t="s">
        <v>582</v>
      </c>
      <c r="C97" s="65" t="s">
        <v>581</v>
      </c>
      <c r="D97" s="65" t="s">
        <v>580</v>
      </c>
      <c r="E97" s="232" t="s">
        <v>931</v>
      </c>
      <c r="F97" s="232"/>
      <c r="G97" s="64" t="s">
        <v>579</v>
      </c>
      <c r="H97" s="63" t="s">
        <v>578</v>
      </c>
      <c r="I97" s="63" t="s">
        <v>577</v>
      </c>
      <c r="J97" s="63" t="s">
        <v>575</v>
      </c>
    </row>
    <row r="98" spans="1:10" ht="51.95" customHeight="1" x14ac:dyDescent="0.2">
      <c r="A98" s="59" t="s">
        <v>948</v>
      </c>
      <c r="B98" s="57" t="s">
        <v>438</v>
      </c>
      <c r="C98" s="59" t="s">
        <v>352</v>
      </c>
      <c r="D98" s="59" t="s">
        <v>221</v>
      </c>
      <c r="E98" s="251" t="s">
        <v>875</v>
      </c>
      <c r="F98" s="251"/>
      <c r="G98" s="58" t="s">
        <v>10</v>
      </c>
      <c r="H98" s="85">
        <v>1</v>
      </c>
      <c r="I98" s="56">
        <v>4985.8100000000004</v>
      </c>
      <c r="J98" s="56">
        <v>4985.8100000000004</v>
      </c>
    </row>
    <row r="99" spans="1:10" ht="24" customHeight="1" x14ac:dyDescent="0.2">
      <c r="A99" s="77" t="s">
        <v>947</v>
      </c>
      <c r="B99" s="75" t="s">
        <v>972</v>
      </c>
      <c r="C99" s="77" t="s">
        <v>361</v>
      </c>
      <c r="D99" s="77" t="s">
        <v>971</v>
      </c>
      <c r="E99" s="250" t="s">
        <v>944</v>
      </c>
      <c r="F99" s="250"/>
      <c r="G99" s="76" t="s">
        <v>943</v>
      </c>
      <c r="H99" s="84">
        <v>1</v>
      </c>
      <c r="I99" s="83">
        <v>30.24</v>
      </c>
      <c r="J99" s="83">
        <v>30.24</v>
      </c>
    </row>
    <row r="100" spans="1:10" ht="26.1" customHeight="1" x14ac:dyDescent="0.2">
      <c r="A100" s="77" t="s">
        <v>947</v>
      </c>
      <c r="B100" s="75" t="s">
        <v>974</v>
      </c>
      <c r="C100" s="77" t="s">
        <v>361</v>
      </c>
      <c r="D100" s="77" t="s">
        <v>973</v>
      </c>
      <c r="E100" s="250" t="s">
        <v>944</v>
      </c>
      <c r="F100" s="250"/>
      <c r="G100" s="76" t="s">
        <v>943</v>
      </c>
      <c r="H100" s="84">
        <v>0.9178364</v>
      </c>
      <c r="I100" s="83">
        <v>25.53</v>
      </c>
      <c r="J100" s="83">
        <v>23.43</v>
      </c>
    </row>
    <row r="101" spans="1:10" ht="26.1" customHeight="1" x14ac:dyDescent="0.2">
      <c r="A101" s="74" t="s">
        <v>942</v>
      </c>
      <c r="B101" s="72" t="s">
        <v>1003</v>
      </c>
      <c r="C101" s="74" t="s">
        <v>361</v>
      </c>
      <c r="D101" s="74" t="s">
        <v>1002</v>
      </c>
      <c r="E101" s="248" t="s">
        <v>687</v>
      </c>
      <c r="F101" s="248"/>
      <c r="G101" s="73" t="s">
        <v>10</v>
      </c>
      <c r="H101" s="82">
        <v>4</v>
      </c>
      <c r="I101" s="81">
        <v>687.26</v>
      </c>
      <c r="J101" s="81">
        <v>2749.04</v>
      </c>
    </row>
    <row r="102" spans="1:10" ht="39" customHeight="1" x14ac:dyDescent="0.2">
      <c r="A102" s="74" t="s">
        <v>942</v>
      </c>
      <c r="B102" s="72" t="s">
        <v>1001</v>
      </c>
      <c r="C102" s="74" t="s">
        <v>361</v>
      </c>
      <c r="D102" s="74" t="s">
        <v>1000</v>
      </c>
      <c r="E102" s="248" t="s">
        <v>687</v>
      </c>
      <c r="F102" s="248"/>
      <c r="G102" s="73" t="s">
        <v>10</v>
      </c>
      <c r="H102" s="82">
        <v>1</v>
      </c>
      <c r="I102" s="81">
        <v>127.68</v>
      </c>
      <c r="J102" s="81">
        <v>127.68</v>
      </c>
    </row>
    <row r="103" spans="1:10" ht="39" customHeight="1" x14ac:dyDescent="0.2">
      <c r="A103" s="74" t="s">
        <v>942</v>
      </c>
      <c r="B103" s="72" t="s">
        <v>999</v>
      </c>
      <c r="C103" s="74" t="s">
        <v>361</v>
      </c>
      <c r="D103" s="74" t="s">
        <v>998</v>
      </c>
      <c r="E103" s="248" t="s">
        <v>687</v>
      </c>
      <c r="F103" s="248"/>
      <c r="G103" s="73" t="s">
        <v>13</v>
      </c>
      <c r="H103" s="82">
        <v>44.8</v>
      </c>
      <c r="I103" s="81">
        <v>45.88</v>
      </c>
      <c r="J103" s="81">
        <v>2055.42</v>
      </c>
    </row>
    <row r="104" spans="1:10" x14ac:dyDescent="0.2">
      <c r="A104" s="80"/>
      <c r="B104" s="80"/>
      <c r="C104" s="80"/>
      <c r="D104" s="80"/>
      <c r="E104" s="80" t="s">
        <v>938</v>
      </c>
      <c r="F104" s="79">
        <v>40.32</v>
      </c>
      <c r="G104" s="80" t="s">
        <v>937</v>
      </c>
      <c r="H104" s="79">
        <v>0</v>
      </c>
      <c r="I104" s="80" t="s">
        <v>936</v>
      </c>
      <c r="J104" s="79">
        <v>40.32</v>
      </c>
    </row>
    <row r="105" spans="1:10" ht="15" thickBot="1" x14ac:dyDescent="0.25">
      <c r="A105" s="80"/>
      <c r="B105" s="80"/>
      <c r="C105" s="80"/>
      <c r="D105" s="80"/>
      <c r="E105" s="80" t="s">
        <v>935</v>
      </c>
      <c r="F105" s="79">
        <v>1064.47</v>
      </c>
      <c r="G105" s="80"/>
      <c r="H105" s="249" t="s">
        <v>934</v>
      </c>
      <c r="I105" s="249"/>
      <c r="J105" s="79">
        <v>6050.28</v>
      </c>
    </row>
    <row r="106" spans="1:10" ht="0.95" customHeight="1" thickTop="1" x14ac:dyDescent="0.2">
      <c r="A106" s="78"/>
      <c r="B106" s="78"/>
      <c r="C106" s="78"/>
      <c r="D106" s="78"/>
      <c r="E106" s="78"/>
      <c r="F106" s="78"/>
      <c r="G106" s="78"/>
      <c r="H106" s="78"/>
      <c r="I106" s="78"/>
      <c r="J106" s="78"/>
    </row>
    <row r="107" spans="1:10" ht="18" customHeight="1" x14ac:dyDescent="0.2">
      <c r="A107" s="65" t="s">
        <v>437</v>
      </c>
      <c r="B107" s="63" t="s">
        <v>582</v>
      </c>
      <c r="C107" s="65" t="s">
        <v>581</v>
      </c>
      <c r="D107" s="65" t="s">
        <v>580</v>
      </c>
      <c r="E107" s="232" t="s">
        <v>931</v>
      </c>
      <c r="F107" s="232"/>
      <c r="G107" s="64" t="s">
        <v>579</v>
      </c>
      <c r="H107" s="63" t="s">
        <v>578</v>
      </c>
      <c r="I107" s="63" t="s">
        <v>577</v>
      </c>
      <c r="J107" s="63" t="s">
        <v>575</v>
      </c>
    </row>
    <row r="108" spans="1:10" ht="26.1" customHeight="1" x14ac:dyDescent="0.2">
      <c r="A108" s="59" t="s">
        <v>948</v>
      </c>
      <c r="B108" s="57" t="s">
        <v>436</v>
      </c>
      <c r="C108" s="59" t="s">
        <v>352</v>
      </c>
      <c r="D108" s="59" t="s">
        <v>55</v>
      </c>
      <c r="E108" s="251" t="s">
        <v>793</v>
      </c>
      <c r="F108" s="251"/>
      <c r="G108" s="58" t="s">
        <v>54</v>
      </c>
      <c r="H108" s="85">
        <v>1</v>
      </c>
      <c r="I108" s="56">
        <v>375.32</v>
      </c>
      <c r="J108" s="56">
        <v>375.32</v>
      </c>
    </row>
    <row r="109" spans="1:10" ht="51.95" customHeight="1" x14ac:dyDescent="0.2">
      <c r="A109" s="77" t="s">
        <v>947</v>
      </c>
      <c r="B109" s="75" t="s">
        <v>997</v>
      </c>
      <c r="C109" s="77" t="s">
        <v>361</v>
      </c>
      <c r="D109" s="77" t="s">
        <v>996</v>
      </c>
      <c r="E109" s="250" t="s">
        <v>783</v>
      </c>
      <c r="F109" s="250"/>
      <c r="G109" s="76" t="s">
        <v>350</v>
      </c>
      <c r="H109" s="84">
        <v>3.96</v>
      </c>
      <c r="I109" s="83">
        <v>4.6399999999999997</v>
      </c>
      <c r="J109" s="83">
        <v>18.37</v>
      </c>
    </row>
    <row r="110" spans="1:10" ht="39" customHeight="1" x14ac:dyDescent="0.2">
      <c r="A110" s="77" t="s">
        <v>947</v>
      </c>
      <c r="B110" s="75" t="s">
        <v>995</v>
      </c>
      <c r="C110" s="77" t="s">
        <v>361</v>
      </c>
      <c r="D110" s="77" t="s">
        <v>994</v>
      </c>
      <c r="E110" s="250" t="s">
        <v>993</v>
      </c>
      <c r="F110" s="250"/>
      <c r="G110" s="76" t="s">
        <v>382</v>
      </c>
      <c r="H110" s="84">
        <v>7.3099999999999998E-2</v>
      </c>
      <c r="I110" s="83">
        <v>631.73</v>
      </c>
      <c r="J110" s="83">
        <v>46.17</v>
      </c>
    </row>
    <row r="111" spans="1:10" ht="39" customHeight="1" x14ac:dyDescent="0.2">
      <c r="A111" s="77" t="s">
        <v>947</v>
      </c>
      <c r="B111" s="75" t="s">
        <v>992</v>
      </c>
      <c r="C111" s="77" t="s">
        <v>361</v>
      </c>
      <c r="D111" s="77" t="s">
        <v>991</v>
      </c>
      <c r="E111" s="250" t="s">
        <v>798</v>
      </c>
      <c r="F111" s="250"/>
      <c r="G111" s="76" t="s">
        <v>382</v>
      </c>
      <c r="H111" s="84">
        <v>9.9000000000000005E-2</v>
      </c>
      <c r="I111" s="83">
        <v>451.29</v>
      </c>
      <c r="J111" s="83">
        <v>44.67</v>
      </c>
    </row>
    <row r="112" spans="1:10" ht="39" customHeight="1" x14ac:dyDescent="0.2">
      <c r="A112" s="77" t="s">
        <v>947</v>
      </c>
      <c r="B112" s="75" t="s">
        <v>990</v>
      </c>
      <c r="C112" s="77" t="s">
        <v>969</v>
      </c>
      <c r="D112" s="77" t="s">
        <v>989</v>
      </c>
      <c r="E112" s="250" t="s">
        <v>988</v>
      </c>
      <c r="F112" s="250"/>
      <c r="G112" s="76" t="s">
        <v>987</v>
      </c>
      <c r="H112" s="84">
        <v>0.48</v>
      </c>
      <c r="I112" s="83">
        <v>12.7</v>
      </c>
      <c r="J112" s="83">
        <v>6.09</v>
      </c>
    </row>
    <row r="113" spans="1:10" ht="51.95" customHeight="1" x14ac:dyDescent="0.2">
      <c r="A113" s="77" t="s">
        <v>947</v>
      </c>
      <c r="B113" s="75" t="s">
        <v>986</v>
      </c>
      <c r="C113" s="77" t="s">
        <v>361</v>
      </c>
      <c r="D113" s="77" t="s">
        <v>985</v>
      </c>
      <c r="E113" s="250" t="s">
        <v>907</v>
      </c>
      <c r="F113" s="250"/>
      <c r="G113" s="76" t="s">
        <v>350</v>
      </c>
      <c r="H113" s="84">
        <v>1.98</v>
      </c>
      <c r="I113" s="83">
        <v>54.22</v>
      </c>
      <c r="J113" s="83">
        <v>107.35</v>
      </c>
    </row>
    <row r="114" spans="1:10" ht="39" customHeight="1" x14ac:dyDescent="0.2">
      <c r="A114" s="77" t="s">
        <v>947</v>
      </c>
      <c r="B114" s="75" t="s">
        <v>984</v>
      </c>
      <c r="C114" s="77" t="s">
        <v>969</v>
      </c>
      <c r="D114" s="77" t="s">
        <v>983</v>
      </c>
      <c r="E114" s="250" t="s">
        <v>982</v>
      </c>
      <c r="F114" s="250"/>
      <c r="G114" s="76" t="s">
        <v>350</v>
      </c>
      <c r="H114" s="84">
        <v>0.26</v>
      </c>
      <c r="I114" s="83">
        <v>133.31</v>
      </c>
      <c r="J114" s="83">
        <v>34.659999999999997</v>
      </c>
    </row>
    <row r="115" spans="1:10" ht="24" customHeight="1" x14ac:dyDescent="0.2">
      <c r="A115" s="77" t="s">
        <v>947</v>
      </c>
      <c r="B115" s="75" t="s">
        <v>486</v>
      </c>
      <c r="C115" s="77" t="s">
        <v>361</v>
      </c>
      <c r="D115" s="77" t="s">
        <v>112</v>
      </c>
      <c r="E115" s="250" t="s">
        <v>843</v>
      </c>
      <c r="F115" s="250"/>
      <c r="G115" s="76" t="s">
        <v>382</v>
      </c>
      <c r="H115" s="84">
        <v>0.17599999999999999</v>
      </c>
      <c r="I115" s="83">
        <v>95.25</v>
      </c>
      <c r="J115" s="83">
        <v>16.760000000000002</v>
      </c>
    </row>
    <row r="116" spans="1:10" ht="51.95" customHeight="1" x14ac:dyDescent="0.2">
      <c r="A116" s="77" t="s">
        <v>947</v>
      </c>
      <c r="B116" s="75" t="s">
        <v>981</v>
      </c>
      <c r="C116" s="77" t="s">
        <v>361</v>
      </c>
      <c r="D116" s="77" t="s">
        <v>980</v>
      </c>
      <c r="E116" s="250" t="s">
        <v>979</v>
      </c>
      <c r="F116" s="250"/>
      <c r="G116" s="76" t="s">
        <v>350</v>
      </c>
      <c r="H116" s="84">
        <v>3.96</v>
      </c>
      <c r="I116" s="83">
        <v>25.57</v>
      </c>
      <c r="J116" s="83">
        <v>101.25</v>
      </c>
    </row>
    <row r="117" spans="1:10" x14ac:dyDescent="0.2">
      <c r="A117" s="80"/>
      <c r="B117" s="80"/>
      <c r="C117" s="80"/>
      <c r="D117" s="80"/>
      <c r="E117" s="80" t="s">
        <v>938</v>
      </c>
      <c r="F117" s="79">
        <v>139.69</v>
      </c>
      <c r="G117" s="80" t="s">
        <v>937</v>
      </c>
      <c r="H117" s="79">
        <v>0</v>
      </c>
      <c r="I117" s="80" t="s">
        <v>936</v>
      </c>
      <c r="J117" s="79">
        <v>139.69</v>
      </c>
    </row>
    <row r="118" spans="1:10" ht="15" thickBot="1" x14ac:dyDescent="0.25">
      <c r="A118" s="80"/>
      <c r="B118" s="80"/>
      <c r="C118" s="80"/>
      <c r="D118" s="80"/>
      <c r="E118" s="80" t="s">
        <v>935</v>
      </c>
      <c r="F118" s="79">
        <v>80.13</v>
      </c>
      <c r="G118" s="80"/>
      <c r="H118" s="249" t="s">
        <v>934</v>
      </c>
      <c r="I118" s="249"/>
      <c r="J118" s="79">
        <v>455.45</v>
      </c>
    </row>
    <row r="119" spans="1:10" ht="0.95" customHeight="1" thickTop="1" x14ac:dyDescent="0.2">
      <c r="A119" s="78"/>
      <c r="B119" s="78"/>
      <c r="C119" s="78"/>
      <c r="D119" s="78"/>
      <c r="E119" s="78"/>
      <c r="F119" s="78"/>
      <c r="G119" s="78"/>
      <c r="H119" s="78"/>
      <c r="I119" s="78"/>
      <c r="J119" s="78"/>
    </row>
    <row r="120" spans="1:10" ht="18" customHeight="1" x14ac:dyDescent="0.2">
      <c r="A120" s="65" t="s">
        <v>371</v>
      </c>
      <c r="B120" s="63" t="s">
        <v>582</v>
      </c>
      <c r="C120" s="65" t="s">
        <v>581</v>
      </c>
      <c r="D120" s="65" t="s">
        <v>580</v>
      </c>
      <c r="E120" s="232" t="s">
        <v>931</v>
      </c>
      <c r="F120" s="232"/>
      <c r="G120" s="64" t="s">
        <v>579</v>
      </c>
      <c r="H120" s="63" t="s">
        <v>578</v>
      </c>
      <c r="I120" s="63" t="s">
        <v>577</v>
      </c>
      <c r="J120" s="63" t="s">
        <v>575</v>
      </c>
    </row>
    <row r="121" spans="1:10" ht="26.1" customHeight="1" x14ac:dyDescent="0.2">
      <c r="A121" s="59" t="s">
        <v>948</v>
      </c>
      <c r="B121" s="57" t="s">
        <v>370</v>
      </c>
      <c r="C121" s="59" t="s">
        <v>352</v>
      </c>
      <c r="D121" s="59" t="s">
        <v>320</v>
      </c>
      <c r="E121" s="251" t="s">
        <v>888</v>
      </c>
      <c r="F121" s="251"/>
      <c r="G121" s="58" t="s">
        <v>10</v>
      </c>
      <c r="H121" s="85">
        <v>1</v>
      </c>
      <c r="I121" s="56">
        <v>2723.14</v>
      </c>
      <c r="J121" s="56">
        <v>2723.14</v>
      </c>
    </row>
    <row r="122" spans="1:10" ht="26.1" customHeight="1" x14ac:dyDescent="0.2">
      <c r="A122" s="77" t="s">
        <v>947</v>
      </c>
      <c r="B122" s="75" t="s">
        <v>978</v>
      </c>
      <c r="C122" s="77" t="s">
        <v>361</v>
      </c>
      <c r="D122" s="77" t="s">
        <v>977</v>
      </c>
      <c r="E122" s="250" t="s">
        <v>944</v>
      </c>
      <c r="F122" s="250"/>
      <c r="G122" s="76" t="s">
        <v>943</v>
      </c>
      <c r="H122" s="84">
        <v>6.6839431999999999</v>
      </c>
      <c r="I122" s="83">
        <v>29.13</v>
      </c>
      <c r="J122" s="83">
        <v>194.7</v>
      </c>
    </row>
    <row r="123" spans="1:10" ht="26.1" customHeight="1" x14ac:dyDescent="0.2">
      <c r="A123" s="77" t="s">
        <v>947</v>
      </c>
      <c r="B123" s="75" t="s">
        <v>976</v>
      </c>
      <c r="C123" s="77" t="s">
        <v>361</v>
      </c>
      <c r="D123" s="77" t="s">
        <v>975</v>
      </c>
      <c r="E123" s="250" t="s">
        <v>944</v>
      </c>
      <c r="F123" s="250"/>
      <c r="G123" s="76" t="s">
        <v>943</v>
      </c>
      <c r="H123" s="84">
        <v>6.6839431999999999</v>
      </c>
      <c r="I123" s="83">
        <v>24.51</v>
      </c>
      <c r="J123" s="83">
        <v>163.82</v>
      </c>
    </row>
    <row r="124" spans="1:10" ht="26.1" customHeight="1" x14ac:dyDescent="0.2">
      <c r="A124" s="77" t="s">
        <v>947</v>
      </c>
      <c r="B124" s="75" t="s">
        <v>974</v>
      </c>
      <c r="C124" s="77" t="s">
        <v>361</v>
      </c>
      <c r="D124" s="77" t="s">
        <v>973</v>
      </c>
      <c r="E124" s="250" t="s">
        <v>944</v>
      </c>
      <c r="F124" s="250"/>
      <c r="G124" s="76" t="s">
        <v>943</v>
      </c>
      <c r="H124" s="84">
        <v>0.86917909999999998</v>
      </c>
      <c r="I124" s="83">
        <v>25.53</v>
      </c>
      <c r="J124" s="83">
        <v>22.19</v>
      </c>
    </row>
    <row r="125" spans="1:10" ht="24" customHeight="1" x14ac:dyDescent="0.2">
      <c r="A125" s="77" t="s">
        <v>947</v>
      </c>
      <c r="B125" s="75" t="s">
        <v>972</v>
      </c>
      <c r="C125" s="77" t="s">
        <v>361</v>
      </c>
      <c r="D125" s="77" t="s">
        <v>971</v>
      </c>
      <c r="E125" s="250" t="s">
        <v>944</v>
      </c>
      <c r="F125" s="250"/>
      <c r="G125" s="76" t="s">
        <v>943</v>
      </c>
      <c r="H125" s="84">
        <v>0.86917909999999998</v>
      </c>
      <c r="I125" s="83">
        <v>30.24</v>
      </c>
      <c r="J125" s="83">
        <v>26.28</v>
      </c>
    </row>
    <row r="126" spans="1:10" ht="51.95" customHeight="1" x14ac:dyDescent="0.2">
      <c r="A126" s="74" t="s">
        <v>942</v>
      </c>
      <c r="B126" s="72" t="s">
        <v>970</v>
      </c>
      <c r="C126" s="74" t="s">
        <v>969</v>
      </c>
      <c r="D126" s="74" t="s">
        <v>968</v>
      </c>
      <c r="E126" s="248" t="s">
        <v>687</v>
      </c>
      <c r="F126" s="248"/>
      <c r="G126" s="73" t="s">
        <v>440</v>
      </c>
      <c r="H126" s="82">
        <v>1</v>
      </c>
      <c r="I126" s="81">
        <v>1694.8</v>
      </c>
      <c r="J126" s="81">
        <v>1694.8</v>
      </c>
    </row>
    <row r="127" spans="1:10" ht="39" customHeight="1" x14ac:dyDescent="0.2">
      <c r="A127" s="74" t="s">
        <v>942</v>
      </c>
      <c r="B127" s="72" t="s">
        <v>967</v>
      </c>
      <c r="C127" s="74" t="s">
        <v>361</v>
      </c>
      <c r="D127" s="74" t="s">
        <v>966</v>
      </c>
      <c r="E127" s="248" t="s">
        <v>687</v>
      </c>
      <c r="F127" s="248"/>
      <c r="G127" s="73" t="s">
        <v>13</v>
      </c>
      <c r="H127" s="82">
        <v>3</v>
      </c>
      <c r="I127" s="81">
        <v>80.5</v>
      </c>
      <c r="J127" s="81">
        <v>241.5</v>
      </c>
    </row>
    <row r="128" spans="1:10" ht="26.1" customHeight="1" x14ac:dyDescent="0.2">
      <c r="A128" s="74" t="s">
        <v>942</v>
      </c>
      <c r="B128" s="72" t="s">
        <v>965</v>
      </c>
      <c r="C128" s="74" t="s">
        <v>361</v>
      </c>
      <c r="D128" s="74" t="s">
        <v>964</v>
      </c>
      <c r="E128" s="248" t="s">
        <v>687</v>
      </c>
      <c r="F128" s="248"/>
      <c r="G128" s="73" t="s">
        <v>57</v>
      </c>
      <c r="H128" s="82">
        <v>10.137600000000001</v>
      </c>
      <c r="I128" s="81">
        <v>37.47</v>
      </c>
      <c r="J128" s="81">
        <v>379.85</v>
      </c>
    </row>
    <row r="129" spans="1:10" x14ac:dyDescent="0.2">
      <c r="A129" s="80"/>
      <c r="B129" s="80"/>
      <c r="C129" s="80"/>
      <c r="D129" s="80"/>
      <c r="E129" s="80" t="s">
        <v>938</v>
      </c>
      <c r="F129" s="79">
        <v>310.93</v>
      </c>
      <c r="G129" s="80" t="s">
        <v>937</v>
      </c>
      <c r="H129" s="79">
        <v>0</v>
      </c>
      <c r="I129" s="80" t="s">
        <v>936</v>
      </c>
      <c r="J129" s="79">
        <v>310.93</v>
      </c>
    </row>
    <row r="130" spans="1:10" ht="15" thickBot="1" x14ac:dyDescent="0.25">
      <c r="A130" s="80"/>
      <c r="B130" s="80"/>
      <c r="C130" s="80"/>
      <c r="D130" s="80"/>
      <c r="E130" s="80" t="s">
        <v>935</v>
      </c>
      <c r="F130" s="79">
        <v>581.39</v>
      </c>
      <c r="G130" s="80"/>
      <c r="H130" s="249" t="s">
        <v>934</v>
      </c>
      <c r="I130" s="249"/>
      <c r="J130" s="79">
        <v>3304.53</v>
      </c>
    </row>
    <row r="131" spans="1:10" ht="0.95" customHeight="1" thickTop="1" x14ac:dyDescent="0.2">
      <c r="A131" s="78"/>
      <c r="B131" s="78"/>
      <c r="C131" s="78"/>
      <c r="D131" s="78"/>
      <c r="E131" s="78"/>
      <c r="F131" s="78"/>
      <c r="G131" s="78"/>
      <c r="H131" s="78"/>
      <c r="I131" s="78"/>
      <c r="J131" s="78"/>
    </row>
    <row r="132" spans="1:10" ht="18" customHeight="1" x14ac:dyDescent="0.2">
      <c r="A132" s="65" t="s">
        <v>360</v>
      </c>
      <c r="B132" s="63" t="s">
        <v>582</v>
      </c>
      <c r="C132" s="65" t="s">
        <v>581</v>
      </c>
      <c r="D132" s="65" t="s">
        <v>580</v>
      </c>
      <c r="E132" s="232" t="s">
        <v>931</v>
      </c>
      <c r="F132" s="232"/>
      <c r="G132" s="64" t="s">
        <v>579</v>
      </c>
      <c r="H132" s="63" t="s">
        <v>578</v>
      </c>
      <c r="I132" s="63" t="s">
        <v>577</v>
      </c>
      <c r="J132" s="63" t="s">
        <v>575</v>
      </c>
    </row>
    <row r="133" spans="1:10" ht="51.95" customHeight="1" x14ac:dyDescent="0.2">
      <c r="A133" s="59" t="s">
        <v>948</v>
      </c>
      <c r="B133" s="57" t="s">
        <v>359</v>
      </c>
      <c r="C133" s="59" t="s">
        <v>352</v>
      </c>
      <c r="D133" s="59" t="s">
        <v>358</v>
      </c>
      <c r="E133" s="251" t="s">
        <v>895</v>
      </c>
      <c r="F133" s="251"/>
      <c r="G133" s="58" t="s">
        <v>10</v>
      </c>
      <c r="H133" s="85">
        <v>1</v>
      </c>
      <c r="I133" s="56">
        <v>724.82</v>
      </c>
      <c r="J133" s="56">
        <v>724.82</v>
      </c>
    </row>
    <row r="134" spans="1:10" ht="24" customHeight="1" x14ac:dyDescent="0.2">
      <c r="A134" s="77" t="s">
        <v>947</v>
      </c>
      <c r="B134" s="75" t="s">
        <v>963</v>
      </c>
      <c r="C134" s="77" t="s">
        <v>361</v>
      </c>
      <c r="D134" s="77" t="s">
        <v>962</v>
      </c>
      <c r="E134" s="250" t="s">
        <v>944</v>
      </c>
      <c r="F134" s="250"/>
      <c r="G134" s="76" t="s">
        <v>943</v>
      </c>
      <c r="H134" s="84">
        <v>1.8461000000000001</v>
      </c>
      <c r="I134" s="83">
        <v>29.85</v>
      </c>
      <c r="J134" s="83">
        <v>55.1</v>
      </c>
    </row>
    <row r="135" spans="1:10" ht="26.1" customHeight="1" x14ac:dyDescent="0.2">
      <c r="A135" s="77" t="s">
        <v>947</v>
      </c>
      <c r="B135" s="75" t="s">
        <v>961</v>
      </c>
      <c r="C135" s="77" t="s">
        <v>361</v>
      </c>
      <c r="D135" s="77" t="s">
        <v>960</v>
      </c>
      <c r="E135" s="250" t="s">
        <v>959</v>
      </c>
      <c r="F135" s="250"/>
      <c r="G135" s="76" t="s">
        <v>958</v>
      </c>
      <c r="H135" s="84">
        <v>0.25850000000000001</v>
      </c>
      <c r="I135" s="83">
        <v>23.58</v>
      </c>
      <c r="J135" s="83">
        <v>6.09</v>
      </c>
    </row>
    <row r="136" spans="1:10" ht="39" customHeight="1" x14ac:dyDescent="0.2">
      <c r="A136" s="77" t="s">
        <v>947</v>
      </c>
      <c r="B136" s="75" t="s">
        <v>957</v>
      </c>
      <c r="C136" s="77" t="s">
        <v>361</v>
      </c>
      <c r="D136" s="77" t="s">
        <v>956</v>
      </c>
      <c r="E136" s="250" t="s">
        <v>798</v>
      </c>
      <c r="F136" s="250"/>
      <c r="G136" s="76" t="s">
        <v>382</v>
      </c>
      <c r="H136" s="84">
        <v>2.2200000000000001E-2</v>
      </c>
      <c r="I136" s="83">
        <v>667.71</v>
      </c>
      <c r="J136" s="83">
        <v>14.82</v>
      </c>
    </row>
    <row r="137" spans="1:10" ht="39" customHeight="1" x14ac:dyDescent="0.2">
      <c r="A137" s="77" t="s">
        <v>947</v>
      </c>
      <c r="B137" s="75" t="s">
        <v>955</v>
      </c>
      <c r="C137" s="77" t="s">
        <v>361</v>
      </c>
      <c r="D137" s="77" t="s">
        <v>954</v>
      </c>
      <c r="E137" s="250" t="s">
        <v>953</v>
      </c>
      <c r="F137" s="250"/>
      <c r="G137" s="76" t="s">
        <v>382</v>
      </c>
      <c r="H137" s="84">
        <v>1.6000000000000001E-3</v>
      </c>
      <c r="I137" s="83">
        <v>693.99</v>
      </c>
      <c r="J137" s="83">
        <v>1.1100000000000001</v>
      </c>
    </row>
    <row r="138" spans="1:10" ht="24" customHeight="1" x14ac:dyDescent="0.2">
      <c r="A138" s="77" t="s">
        <v>947</v>
      </c>
      <c r="B138" s="75" t="s">
        <v>946</v>
      </c>
      <c r="C138" s="77" t="s">
        <v>361</v>
      </c>
      <c r="D138" s="77" t="s">
        <v>945</v>
      </c>
      <c r="E138" s="250" t="s">
        <v>944</v>
      </c>
      <c r="F138" s="250"/>
      <c r="G138" s="76" t="s">
        <v>943</v>
      </c>
      <c r="H138" s="84">
        <v>1.2307999999999999</v>
      </c>
      <c r="I138" s="83">
        <v>24.08</v>
      </c>
      <c r="J138" s="83">
        <v>29.63</v>
      </c>
    </row>
    <row r="139" spans="1:10" ht="65.099999999999994" customHeight="1" x14ac:dyDescent="0.2">
      <c r="A139" s="74" t="s">
        <v>942</v>
      </c>
      <c r="B139" s="72" t="s">
        <v>952</v>
      </c>
      <c r="C139" s="74" t="s">
        <v>361</v>
      </c>
      <c r="D139" s="74" t="s">
        <v>951</v>
      </c>
      <c r="E139" s="248" t="s">
        <v>687</v>
      </c>
      <c r="F139" s="248"/>
      <c r="G139" s="73" t="s">
        <v>10</v>
      </c>
      <c r="H139" s="82">
        <v>0.5</v>
      </c>
      <c r="I139" s="81">
        <v>1235.9100000000001</v>
      </c>
      <c r="J139" s="81">
        <v>617.95000000000005</v>
      </c>
    </row>
    <row r="140" spans="1:10" ht="26.1" customHeight="1" x14ac:dyDescent="0.2">
      <c r="A140" s="74" t="s">
        <v>942</v>
      </c>
      <c r="B140" s="72" t="s">
        <v>950</v>
      </c>
      <c r="C140" s="74" t="s">
        <v>361</v>
      </c>
      <c r="D140" s="74" t="s">
        <v>949</v>
      </c>
      <c r="E140" s="248" t="s">
        <v>687</v>
      </c>
      <c r="F140" s="248"/>
      <c r="G140" s="73" t="s">
        <v>382</v>
      </c>
      <c r="H140" s="82">
        <v>1.1999999999999999E-3</v>
      </c>
      <c r="I140" s="81">
        <v>100.61</v>
      </c>
      <c r="J140" s="81">
        <v>0.12</v>
      </c>
    </row>
    <row r="141" spans="1:10" x14ac:dyDescent="0.2">
      <c r="A141" s="80"/>
      <c r="B141" s="80"/>
      <c r="C141" s="80"/>
      <c r="D141" s="80"/>
      <c r="E141" s="80" t="s">
        <v>938</v>
      </c>
      <c r="F141" s="79">
        <v>70.36</v>
      </c>
      <c r="G141" s="80" t="s">
        <v>937</v>
      </c>
      <c r="H141" s="79">
        <v>0</v>
      </c>
      <c r="I141" s="80" t="s">
        <v>936</v>
      </c>
      <c r="J141" s="79">
        <v>70.36</v>
      </c>
    </row>
    <row r="142" spans="1:10" ht="15" thickBot="1" x14ac:dyDescent="0.25">
      <c r="A142" s="80"/>
      <c r="B142" s="80"/>
      <c r="C142" s="80"/>
      <c r="D142" s="80"/>
      <c r="E142" s="80" t="s">
        <v>935</v>
      </c>
      <c r="F142" s="79">
        <v>154.74</v>
      </c>
      <c r="G142" s="80"/>
      <c r="H142" s="249" t="s">
        <v>934</v>
      </c>
      <c r="I142" s="249"/>
      <c r="J142" s="79">
        <v>879.56</v>
      </c>
    </row>
    <row r="143" spans="1:10" ht="0.95" customHeight="1" thickTop="1" x14ac:dyDescent="0.2">
      <c r="A143" s="78"/>
      <c r="B143" s="78"/>
      <c r="C143" s="78"/>
      <c r="D143" s="78"/>
      <c r="E143" s="78"/>
      <c r="F143" s="78"/>
      <c r="G143" s="78"/>
      <c r="H143" s="78"/>
      <c r="I143" s="78"/>
      <c r="J143" s="78"/>
    </row>
    <row r="144" spans="1:10" ht="18" customHeight="1" x14ac:dyDescent="0.2">
      <c r="A144" s="65" t="s">
        <v>354</v>
      </c>
      <c r="B144" s="63" t="s">
        <v>582</v>
      </c>
      <c r="C144" s="65" t="s">
        <v>581</v>
      </c>
      <c r="D144" s="65" t="s">
        <v>580</v>
      </c>
      <c r="E144" s="232" t="s">
        <v>931</v>
      </c>
      <c r="F144" s="232"/>
      <c r="G144" s="64" t="s">
        <v>579</v>
      </c>
      <c r="H144" s="63" t="s">
        <v>578</v>
      </c>
      <c r="I144" s="63" t="s">
        <v>577</v>
      </c>
      <c r="J144" s="63" t="s">
        <v>575</v>
      </c>
    </row>
    <row r="145" spans="1:10" ht="24" customHeight="1" x14ac:dyDescent="0.2">
      <c r="A145" s="59" t="s">
        <v>948</v>
      </c>
      <c r="B145" s="57" t="s">
        <v>353</v>
      </c>
      <c r="C145" s="59" t="s">
        <v>352</v>
      </c>
      <c r="D145" s="59" t="s">
        <v>351</v>
      </c>
      <c r="E145" s="251" t="s">
        <v>863</v>
      </c>
      <c r="F145" s="251"/>
      <c r="G145" s="58" t="s">
        <v>350</v>
      </c>
      <c r="H145" s="85">
        <v>1</v>
      </c>
      <c r="I145" s="56">
        <v>4.67</v>
      </c>
      <c r="J145" s="56">
        <v>4.67</v>
      </c>
    </row>
    <row r="146" spans="1:10" ht="24" customHeight="1" x14ac:dyDescent="0.2">
      <c r="A146" s="77" t="s">
        <v>947</v>
      </c>
      <c r="B146" s="75" t="s">
        <v>946</v>
      </c>
      <c r="C146" s="77" t="s">
        <v>361</v>
      </c>
      <c r="D146" s="77" t="s">
        <v>945</v>
      </c>
      <c r="E146" s="250" t="s">
        <v>944</v>
      </c>
      <c r="F146" s="250"/>
      <c r="G146" s="76" t="s">
        <v>943</v>
      </c>
      <c r="H146" s="84">
        <v>0.14000000000000001</v>
      </c>
      <c r="I146" s="83">
        <v>24.08</v>
      </c>
      <c r="J146" s="83">
        <v>3.37</v>
      </c>
    </row>
    <row r="147" spans="1:10" ht="26.1" customHeight="1" x14ac:dyDescent="0.2">
      <c r="A147" s="74" t="s">
        <v>942</v>
      </c>
      <c r="B147" s="72" t="s">
        <v>941</v>
      </c>
      <c r="C147" s="74" t="s">
        <v>361</v>
      </c>
      <c r="D147" s="74" t="s">
        <v>940</v>
      </c>
      <c r="E147" s="248" t="s">
        <v>687</v>
      </c>
      <c r="F147" s="248"/>
      <c r="G147" s="73" t="s">
        <v>939</v>
      </c>
      <c r="H147" s="82">
        <v>0.05</v>
      </c>
      <c r="I147" s="81">
        <v>26.04</v>
      </c>
      <c r="J147" s="81">
        <v>1.3</v>
      </c>
    </row>
    <row r="148" spans="1:10" x14ac:dyDescent="0.2">
      <c r="A148" s="80"/>
      <c r="B148" s="80"/>
      <c r="C148" s="80"/>
      <c r="D148" s="80"/>
      <c r="E148" s="80" t="s">
        <v>938</v>
      </c>
      <c r="F148" s="79">
        <v>2.41</v>
      </c>
      <c r="G148" s="80" t="s">
        <v>937</v>
      </c>
      <c r="H148" s="79">
        <v>0</v>
      </c>
      <c r="I148" s="80" t="s">
        <v>936</v>
      </c>
      <c r="J148" s="79">
        <v>2.41</v>
      </c>
    </row>
    <row r="149" spans="1:10" ht="15" thickBot="1" x14ac:dyDescent="0.25">
      <c r="A149" s="80"/>
      <c r="B149" s="80"/>
      <c r="C149" s="80"/>
      <c r="D149" s="80"/>
      <c r="E149" s="80" t="s">
        <v>935</v>
      </c>
      <c r="F149" s="79">
        <v>0.99</v>
      </c>
      <c r="G149" s="80"/>
      <c r="H149" s="249" t="s">
        <v>934</v>
      </c>
      <c r="I149" s="249"/>
      <c r="J149" s="79">
        <v>5.66</v>
      </c>
    </row>
    <row r="150" spans="1:10" ht="0.95" customHeight="1" thickTop="1" x14ac:dyDescent="0.2">
      <c r="A150" s="78"/>
      <c r="B150" s="78"/>
      <c r="C150" s="78"/>
      <c r="D150" s="78"/>
      <c r="E150" s="78"/>
      <c r="F150" s="78"/>
      <c r="G150" s="78"/>
      <c r="H150" s="78"/>
      <c r="I150" s="78"/>
      <c r="J150" s="78"/>
    </row>
    <row r="151" spans="1:10" ht="50.1" customHeight="1" x14ac:dyDescent="0.25">
      <c r="A151" s="228" t="s">
        <v>933</v>
      </c>
      <c r="B151" s="224"/>
      <c r="C151" s="224"/>
      <c r="D151" s="224"/>
      <c r="E151" s="224"/>
      <c r="F151" s="224"/>
      <c r="G151" s="224"/>
      <c r="H151" s="224"/>
      <c r="I151" s="224"/>
      <c r="J151" s="224"/>
    </row>
    <row r="152" spans="1:10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">
      <c r="A153" s="231"/>
      <c r="B153" s="231"/>
      <c r="C153" s="231"/>
      <c r="D153" s="55"/>
      <c r="E153" s="54"/>
      <c r="F153" s="222" t="s">
        <v>349</v>
      </c>
      <c r="G153" s="231"/>
      <c r="H153" s="252">
        <v>179165.14</v>
      </c>
      <c r="I153" s="231"/>
      <c r="J153" s="231"/>
    </row>
    <row r="154" spans="1:10" x14ac:dyDescent="0.2">
      <c r="A154" s="231"/>
      <c r="B154" s="231"/>
      <c r="C154" s="231"/>
      <c r="D154" s="55"/>
      <c r="E154" s="54"/>
      <c r="F154" s="222" t="s">
        <v>348</v>
      </c>
      <c r="G154" s="231"/>
      <c r="H154" s="252">
        <v>38226.85</v>
      </c>
      <c r="I154" s="231"/>
      <c r="J154" s="231"/>
    </row>
    <row r="155" spans="1:10" x14ac:dyDescent="0.2">
      <c r="A155" s="231"/>
      <c r="B155" s="231"/>
      <c r="C155" s="231"/>
      <c r="D155" s="55"/>
      <c r="E155" s="54"/>
      <c r="F155" s="222" t="s">
        <v>347</v>
      </c>
      <c r="G155" s="231"/>
      <c r="H155" s="252">
        <v>217391.99</v>
      </c>
      <c r="I155" s="231"/>
      <c r="J155" s="231"/>
    </row>
    <row r="156" spans="1:10" ht="60" customHeight="1" x14ac:dyDescent="0.2">
      <c r="A156" s="53"/>
      <c r="B156" s="53"/>
      <c r="C156" s="53"/>
      <c r="D156" s="53"/>
      <c r="E156" s="53"/>
      <c r="F156" s="53"/>
      <c r="G156" s="53"/>
      <c r="H156" s="53"/>
      <c r="I156" s="53"/>
      <c r="J156" s="53"/>
    </row>
    <row r="157" spans="1:10" ht="69.95" customHeight="1" x14ac:dyDescent="0.2">
      <c r="A157" s="223" t="s">
        <v>0</v>
      </c>
      <c r="B157" s="224"/>
      <c r="C157" s="224"/>
      <c r="D157" s="224"/>
      <c r="E157" s="224"/>
      <c r="F157" s="224"/>
      <c r="G157" s="224"/>
      <c r="H157" s="224"/>
      <c r="I157" s="224"/>
      <c r="J157" s="224"/>
    </row>
  </sheetData>
  <mergeCells count="141">
    <mergeCell ref="A155:C155"/>
    <mergeCell ref="F155:G155"/>
    <mergeCell ref="H155:J155"/>
    <mergeCell ref="A157:J157"/>
    <mergeCell ref="E145:F145"/>
    <mergeCell ref="E146:F146"/>
    <mergeCell ref="E147:F147"/>
    <mergeCell ref="H149:I149"/>
    <mergeCell ref="A151:J151"/>
    <mergeCell ref="A153:C153"/>
    <mergeCell ref="F153:G153"/>
    <mergeCell ref="H153:J153"/>
    <mergeCell ref="A154:C154"/>
    <mergeCell ref="F154:G154"/>
    <mergeCell ref="H154:J154"/>
    <mergeCell ref="E134:F134"/>
    <mergeCell ref="E135:F135"/>
    <mergeCell ref="E136:F136"/>
    <mergeCell ref="E137:F137"/>
    <mergeCell ref="E138:F138"/>
    <mergeCell ref="E139:F139"/>
    <mergeCell ref="E140:F140"/>
    <mergeCell ref="H142:I142"/>
    <mergeCell ref="E144:F144"/>
    <mergeCell ref="E123:F123"/>
    <mergeCell ref="E124:F124"/>
    <mergeCell ref="E125:F125"/>
    <mergeCell ref="E126:F126"/>
    <mergeCell ref="E127:F127"/>
    <mergeCell ref="E128:F128"/>
    <mergeCell ref="H130:I130"/>
    <mergeCell ref="E132:F132"/>
    <mergeCell ref="E133:F133"/>
    <mergeCell ref="E112:F112"/>
    <mergeCell ref="E113:F113"/>
    <mergeCell ref="E114:F114"/>
    <mergeCell ref="E115:F115"/>
    <mergeCell ref="E116:F116"/>
    <mergeCell ref="H118:I118"/>
    <mergeCell ref="E120:F120"/>
    <mergeCell ref="E121:F121"/>
    <mergeCell ref="E122:F122"/>
    <mergeCell ref="E101:F101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85:F85"/>
    <mergeCell ref="H87:I87"/>
    <mergeCell ref="E89:F89"/>
    <mergeCell ref="E70:F70"/>
    <mergeCell ref="E71:F71"/>
    <mergeCell ref="E72:F72"/>
    <mergeCell ref="E73:F73"/>
    <mergeCell ref="E74:F74"/>
    <mergeCell ref="E75:F75"/>
    <mergeCell ref="E76:F76"/>
    <mergeCell ref="E79:F79"/>
    <mergeCell ref="E80:F80"/>
    <mergeCell ref="E81:F81"/>
    <mergeCell ref="E82:F82"/>
    <mergeCell ref="E83:F83"/>
    <mergeCell ref="E84:F84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48:F48"/>
    <mergeCell ref="H50:I50"/>
    <mergeCell ref="E52:F52"/>
    <mergeCell ref="E53:F53"/>
    <mergeCell ref="E54:F54"/>
    <mergeCell ref="E55:F55"/>
    <mergeCell ref="E56:F56"/>
    <mergeCell ref="E57:F57"/>
    <mergeCell ref="H59:I59"/>
    <mergeCell ref="E39:F39"/>
    <mergeCell ref="H41:I41"/>
    <mergeCell ref="E43:F43"/>
    <mergeCell ref="E44:F44"/>
    <mergeCell ref="H30:I30"/>
    <mergeCell ref="E32:F32"/>
    <mergeCell ref="E33:F33"/>
    <mergeCell ref="E34:F34"/>
    <mergeCell ref="E35:F35"/>
    <mergeCell ref="E36:F36"/>
    <mergeCell ref="E45:F45"/>
    <mergeCell ref="E46:F46"/>
    <mergeCell ref="E47:F47"/>
    <mergeCell ref="E23:F23"/>
    <mergeCell ref="E24:F24"/>
    <mergeCell ref="E25:F25"/>
    <mergeCell ref="A4:J4"/>
    <mergeCell ref="E5:F5"/>
    <mergeCell ref="E6:F6"/>
    <mergeCell ref="E7:F7"/>
    <mergeCell ref="E8:F8"/>
    <mergeCell ref="E9:F9"/>
    <mergeCell ref="E10:F10"/>
    <mergeCell ref="E15:F15"/>
    <mergeCell ref="E16:F16"/>
    <mergeCell ref="E17:F17"/>
    <mergeCell ref="E18:F18"/>
    <mergeCell ref="H20:I20"/>
    <mergeCell ref="E22:F22"/>
    <mergeCell ref="E26:F26"/>
    <mergeCell ref="E27:F27"/>
    <mergeCell ref="E28:F28"/>
    <mergeCell ref="E37:F37"/>
    <mergeCell ref="E38:F38"/>
    <mergeCell ref="A3:J3"/>
    <mergeCell ref="A2:D2"/>
    <mergeCell ref="A1:D1"/>
    <mergeCell ref="E11:F11"/>
    <mergeCell ref="H13:I13"/>
    <mergeCell ref="E1:F1"/>
    <mergeCell ref="G1:H1"/>
    <mergeCell ref="I1:J1"/>
    <mergeCell ref="E2:F2"/>
    <mergeCell ref="G2:H2"/>
    <mergeCell ref="I2:J2"/>
  </mergeCells>
  <pageMargins left="0.51181102362204722" right="0.51181102362204722" top="1.9685039370078741" bottom="0.98425196850393704" header="0.51181102362204722" footer="0.51181102362204722"/>
  <pageSetup paperSize="9" scale="46" fitToHeight="0" orientation="portrait" r:id="rId1"/>
  <headerFooter>
    <oddHeader>&amp;L &amp;C&amp;G</oddHeader>
    <oddFooter xml:space="preserve">&amp;L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ORÇAMENTO</vt:lpstr>
      <vt:lpstr>MEMÓRIA DE CÁLCULO</vt:lpstr>
      <vt:lpstr>CRONOGRAMA</vt:lpstr>
      <vt:lpstr>Planilha Orçamentária Comparati</vt:lpstr>
      <vt:lpstr>BDI - 01 - Não Desonerado</vt:lpstr>
      <vt:lpstr>BDI - 02 - Desonerado</vt:lpstr>
      <vt:lpstr>CURVA ABC</vt:lpstr>
      <vt:lpstr>COMPOSIÇÕES</vt:lpstr>
      <vt:lpstr>'BDI - 02 - Desonerado'!Area_de_impressao</vt:lpstr>
      <vt:lpstr>'MEMÓRIA DE CÁLCULO'!Area_de_impressao</vt:lpstr>
      <vt:lpstr>ORÇAMENTO!Area_de_impressao</vt:lpstr>
      <vt:lpstr>'Planilha Orçamentária Comparati'!Area_de_impressao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Rodrigues</dc:creator>
  <cp:lastModifiedBy>Isaac Rodrigues</cp:lastModifiedBy>
  <cp:lastPrinted>2025-12-23T13:30:34Z</cp:lastPrinted>
  <dcterms:created xsi:type="dcterms:W3CDTF">2025-12-12T14:25:33Z</dcterms:created>
  <dcterms:modified xsi:type="dcterms:W3CDTF">2025-12-23T13:30:38Z</dcterms:modified>
</cp:coreProperties>
</file>